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defaultThemeVersion="166925"/>
  <mc:AlternateContent xmlns:mc="http://schemas.openxmlformats.org/markup-compatibility/2006">
    <mc:Choice Requires="x15">
      <x15ac:absPath xmlns:x15ac="http://schemas.microsoft.com/office/spreadsheetml/2010/11/ac" url="/Users/Connie/Documents/clients/Mountain Water/sewer rate study/"/>
    </mc:Choice>
  </mc:AlternateContent>
  <xr:revisionPtr revIDLastSave="0" documentId="8_{C850AAD0-F3E2-A349-A7FF-6C2B35930C2C}" xr6:coauthVersionLast="45" xr6:coauthVersionMax="45" xr10:uidLastSave="{00000000-0000-0000-0000-000000000000}"/>
  <bookViews>
    <workbookView xWindow="1600" yWindow="500" windowWidth="27540" windowHeight="18920" xr2:uid="{DCD40013-DEF0-024F-AC60-0026D849CEAD}"/>
  </bookViews>
  <sheets>
    <sheet name="sewer" sheetId="2" r:id="rId1"/>
    <sheet name="notes" sheetId="4" r:id="rId2"/>
    <sheet name="rev model" sheetId="6" r:id="rId3"/>
    <sheet name="rev project" sheetId="7" r:id="rId4"/>
    <sheet name="1st year" sheetId="8" r:id="rId5"/>
    <sheet name="option 1" sheetId="9" r:id="rId6"/>
  </sheets>
  <externalReferences>
    <externalReference r:id="rId7"/>
    <externalReference r:id="rId8"/>
    <externalReference r:id="rId9"/>
  </externalReferences>
  <definedNames>
    <definedName name="_xlnm.Print_Area" localSheetId="4">'1st year'!$A$1:$E$52</definedName>
    <definedName name="_xlnm.Print_Area" localSheetId="1">notes!$A$1:$H$46</definedName>
    <definedName name="_xlnm.Print_Area" localSheetId="5">'option 1'!$A$1:$D$32</definedName>
    <definedName name="_xlnm.Print_Area" localSheetId="2">'rev model'!$A$1:$E$56</definedName>
    <definedName name="_xlnm.Print_Area" localSheetId="3">'rev project'!$A$1:$E$50</definedName>
    <definedName name="_xlnm.Print_Area" localSheetId="0">sewer!$A$2:$J$53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7" i="2" l="1"/>
  <c r="J6" i="2"/>
  <c r="F6" i="2"/>
  <c r="E47" i="2"/>
  <c r="D3" i="8" l="1"/>
  <c r="G55" i="6"/>
  <c r="D3" i="7"/>
  <c r="B21" i="9" s="1"/>
  <c r="B20" i="9"/>
  <c r="B9" i="9"/>
  <c r="D2" i="8"/>
  <c r="D8" i="8" s="1"/>
  <c r="E8" i="8" s="1"/>
  <c r="C49" i="8"/>
  <c r="C48" i="8"/>
  <c r="C47" i="8"/>
  <c r="C46" i="8"/>
  <c r="C45" i="8"/>
  <c r="C44" i="8"/>
  <c r="C43" i="8"/>
  <c r="C42" i="8"/>
  <c r="C41" i="8"/>
  <c r="C40" i="8"/>
  <c r="C39" i="8"/>
  <c r="C38" i="8"/>
  <c r="B30" i="8"/>
  <c r="B29" i="8"/>
  <c r="B28" i="8"/>
  <c r="B27" i="8"/>
  <c r="B26" i="8"/>
  <c r="B25" i="8"/>
  <c r="B24" i="8"/>
  <c r="B23" i="8"/>
  <c r="B22" i="8"/>
  <c r="B21" i="8"/>
  <c r="B20" i="8"/>
  <c r="B19" i="8"/>
  <c r="B17" i="8"/>
  <c r="B16" i="8"/>
  <c r="B15" i="8"/>
  <c r="B14" i="8"/>
  <c r="B13" i="8"/>
  <c r="B12" i="8"/>
  <c r="B11" i="8"/>
  <c r="B10" i="8"/>
  <c r="B9" i="8"/>
  <c r="A8" i="8"/>
  <c r="C8" i="8" s="1"/>
  <c r="B7" i="8"/>
  <c r="C7" i="8" s="1"/>
  <c r="B6" i="8"/>
  <c r="D2" i="7"/>
  <c r="B50" i="8" l="1"/>
  <c r="D46" i="8"/>
  <c r="E46" i="8" s="1"/>
  <c r="A9" i="8"/>
  <c r="B8" i="9"/>
  <c r="F15" i="9"/>
  <c r="B15" i="9" s="1"/>
  <c r="D40" i="8"/>
  <c r="E40" i="8" s="1"/>
  <c r="D41" i="8"/>
  <c r="E41" i="8" s="1"/>
  <c r="D45" i="8"/>
  <c r="E45" i="8" s="1"/>
  <c r="C9" i="8"/>
  <c r="D47" i="8"/>
  <c r="E47" i="8" s="1"/>
  <c r="D48" i="8"/>
  <c r="E48" i="8" s="1"/>
  <c r="D9" i="8"/>
  <c r="E9" i="8" s="1"/>
  <c r="A10" i="8"/>
  <c r="C10" i="8" s="1"/>
  <c r="D6" i="8"/>
  <c r="E6" i="8" s="1"/>
  <c r="D49" i="8"/>
  <c r="E49" i="8" s="1"/>
  <c r="D38" i="8"/>
  <c r="E38" i="8" s="1"/>
  <c r="D42" i="8"/>
  <c r="E42" i="8" s="1"/>
  <c r="D37" i="8"/>
  <c r="E37" i="8" s="1"/>
  <c r="D7" i="8"/>
  <c r="E7" i="8" s="1"/>
  <c r="D39" i="8"/>
  <c r="E39" i="8" s="1"/>
  <c r="D44" i="8"/>
  <c r="E44" i="8" s="1"/>
  <c r="D43" i="8"/>
  <c r="E43" i="8" s="1"/>
  <c r="B7" i="7"/>
  <c r="D49" i="7"/>
  <c r="E49" i="7" s="1"/>
  <c r="C49" i="7"/>
  <c r="D48" i="7"/>
  <c r="E48" i="7" s="1"/>
  <c r="C48" i="7"/>
  <c r="D47" i="7"/>
  <c r="E47" i="7" s="1"/>
  <c r="C47" i="7"/>
  <c r="D46" i="7"/>
  <c r="E46" i="7" s="1"/>
  <c r="C46" i="7"/>
  <c r="D45" i="7"/>
  <c r="E45" i="7" s="1"/>
  <c r="C45" i="7"/>
  <c r="D44" i="7"/>
  <c r="E44" i="7" s="1"/>
  <c r="C44" i="7"/>
  <c r="D43" i="7"/>
  <c r="E43" i="7" s="1"/>
  <c r="C43" i="7"/>
  <c r="D42" i="7"/>
  <c r="E42" i="7" s="1"/>
  <c r="C42" i="7"/>
  <c r="D41" i="7"/>
  <c r="E41" i="7" s="1"/>
  <c r="C41" i="7"/>
  <c r="D40" i="7"/>
  <c r="E40" i="7" s="1"/>
  <c r="C40" i="7"/>
  <c r="D39" i="7"/>
  <c r="E39" i="7" s="1"/>
  <c r="C39" i="7"/>
  <c r="D38" i="7"/>
  <c r="E38" i="7" s="1"/>
  <c r="C38" i="7"/>
  <c r="D37" i="7"/>
  <c r="E37" i="7" s="1"/>
  <c r="B30" i="7"/>
  <c r="B29" i="7"/>
  <c r="B28" i="7"/>
  <c r="B27" i="7"/>
  <c r="B26" i="7"/>
  <c r="B25" i="7"/>
  <c r="B24" i="7"/>
  <c r="B23" i="7"/>
  <c r="B22" i="7"/>
  <c r="B21" i="7"/>
  <c r="B20" i="7"/>
  <c r="B19" i="7"/>
  <c r="B17" i="7"/>
  <c r="B16" i="7"/>
  <c r="B15" i="7"/>
  <c r="B14" i="7"/>
  <c r="B13" i="7"/>
  <c r="B12" i="7"/>
  <c r="B11" i="7"/>
  <c r="B10" i="7"/>
  <c r="B9" i="7"/>
  <c r="D8" i="7"/>
  <c r="E8" i="7" s="1"/>
  <c r="A8" i="7"/>
  <c r="A9" i="7" s="1"/>
  <c r="D7" i="7"/>
  <c r="D6" i="7"/>
  <c r="B6" i="7"/>
  <c r="E17" i="2"/>
  <c r="F31" i="2"/>
  <c r="J31" i="2" s="1"/>
  <c r="E4" i="2"/>
  <c r="E5" i="2"/>
  <c r="B7" i="6"/>
  <c r="B14" i="9" l="1"/>
  <c r="F14" i="9"/>
  <c r="A11" i="8"/>
  <c r="C11" i="8" s="1"/>
  <c r="D10" i="8"/>
  <c r="E10" i="8" s="1"/>
  <c r="E6" i="7"/>
  <c r="E7" i="7"/>
  <c r="B50" i="7"/>
  <c r="A10" i="7"/>
  <c r="D9" i="7"/>
  <c r="E9" i="7" s="1"/>
  <c r="C10" i="7"/>
  <c r="C7" i="7"/>
  <c r="C8" i="7"/>
  <c r="C9" i="7"/>
  <c r="E32" i="2" l="1"/>
  <c r="D11" i="8"/>
  <c r="E11" i="8" s="1"/>
  <c r="A12" i="8"/>
  <c r="C12" i="8"/>
  <c r="A11" i="7"/>
  <c r="C11" i="7" s="1"/>
  <c r="D10" i="7"/>
  <c r="E10" i="7" s="1"/>
  <c r="A13" i="8" l="1"/>
  <c r="D12" i="8"/>
  <c r="E12" i="8" s="1"/>
  <c r="A12" i="7"/>
  <c r="C12" i="7"/>
  <c r="D11" i="7"/>
  <c r="E11" i="7" s="1"/>
  <c r="A14" i="8" l="1"/>
  <c r="D13" i="8"/>
  <c r="E13" i="8" s="1"/>
  <c r="C13" i="8"/>
  <c r="A13" i="7"/>
  <c r="D12" i="7"/>
  <c r="E12" i="7" s="1"/>
  <c r="F17" i="2"/>
  <c r="A15" i="8" l="1"/>
  <c r="D14" i="8"/>
  <c r="E14" i="8" s="1"/>
  <c r="C15" i="8"/>
  <c r="C14" i="8"/>
  <c r="A14" i="7"/>
  <c r="D13" i="7"/>
  <c r="E13" i="7" s="1"/>
  <c r="C13" i="7"/>
  <c r="A53" i="6"/>
  <c r="A54" i="6"/>
  <c r="A55" i="6"/>
  <c r="A52" i="6"/>
  <c r="B55" i="6"/>
  <c r="E55" i="6"/>
  <c r="A16" i="8" l="1"/>
  <c r="D15" i="8"/>
  <c r="E15" i="8" s="1"/>
  <c r="A15" i="7"/>
  <c r="D14" i="7"/>
  <c r="E14" i="7" s="1"/>
  <c r="C14" i="7"/>
  <c r="D49" i="6"/>
  <c r="D48" i="6"/>
  <c r="D47" i="6"/>
  <c r="E47" i="6" s="1"/>
  <c r="D46" i="6"/>
  <c r="D45" i="6"/>
  <c r="A17" i="8" l="1"/>
  <c r="D16" i="8"/>
  <c r="E16" i="8" s="1"/>
  <c r="C16" i="8"/>
  <c r="A16" i="7"/>
  <c r="D15" i="7"/>
  <c r="E15" i="7" s="1"/>
  <c r="C15" i="7"/>
  <c r="E46" i="6"/>
  <c r="C48" i="6"/>
  <c r="C46" i="6"/>
  <c r="C47" i="6"/>
  <c r="A18" i="8" l="1"/>
  <c r="D17" i="8"/>
  <c r="E17" i="8" s="1"/>
  <c r="C17" i="8"/>
  <c r="D16" i="7"/>
  <c r="E16" i="7" s="1"/>
  <c r="A17" i="7"/>
  <c r="C17" i="7"/>
  <c r="C16" i="7"/>
  <c r="J43" i="2"/>
  <c r="E36" i="2"/>
  <c r="A19" i="8" l="1"/>
  <c r="D18" i="8"/>
  <c r="E18" i="8" s="1"/>
  <c r="C18" i="8"/>
  <c r="D17" i="7"/>
  <c r="E17" i="7" s="1"/>
  <c r="A18" i="7"/>
  <c r="B6" i="6"/>
  <c r="A20" i="8" l="1"/>
  <c r="C20" i="8"/>
  <c r="D19" i="8"/>
  <c r="E19" i="8" s="1"/>
  <c r="C19" i="8"/>
  <c r="A19" i="7"/>
  <c r="C19" i="7"/>
  <c r="D18" i="7"/>
  <c r="E18" i="7" s="1"/>
  <c r="C18" i="7"/>
  <c r="E35" i="2"/>
  <c r="E26" i="2"/>
  <c r="J26" i="2" s="1"/>
  <c r="E30" i="2"/>
  <c r="J30" i="2" s="1"/>
  <c r="E29" i="2"/>
  <c r="J29" i="2" s="1"/>
  <c r="E28" i="2"/>
  <c r="J28" i="2" s="1"/>
  <c r="E27" i="2"/>
  <c r="E25" i="2"/>
  <c r="J25" i="2" s="1"/>
  <c r="E24" i="2"/>
  <c r="J24" i="2" s="1"/>
  <c r="E23" i="2"/>
  <c r="J23" i="2" s="1"/>
  <c r="E22" i="2"/>
  <c r="J22" i="2" s="1"/>
  <c r="E21" i="2"/>
  <c r="J21" i="2" s="1"/>
  <c r="E20" i="2"/>
  <c r="J20" i="2" s="1"/>
  <c r="E19" i="2"/>
  <c r="J19" i="2" s="1"/>
  <c r="E18" i="2"/>
  <c r="J18" i="2" s="1"/>
  <c r="J17" i="2"/>
  <c r="E16" i="2"/>
  <c r="E15" i="2"/>
  <c r="E13" i="2"/>
  <c r="J13" i="2" s="1"/>
  <c r="E12" i="2"/>
  <c r="D10" i="9"/>
  <c r="D16" i="9"/>
  <c r="D22" i="9"/>
  <c r="D25" i="9"/>
  <c r="C10" i="9"/>
  <c r="C16" i="9"/>
  <c r="C22" i="9"/>
  <c r="C25" i="9"/>
  <c r="B25" i="9"/>
  <c r="B24" i="9"/>
  <c r="F12" i="2"/>
  <c r="H12" i="2"/>
  <c r="E14" i="2"/>
  <c r="F14" i="2"/>
  <c r="H14" i="2"/>
  <c r="J15" i="2"/>
  <c r="J32" i="2"/>
  <c r="J35" i="2"/>
  <c r="J36" i="2"/>
  <c r="J47" i="2"/>
  <c r="F16" i="2"/>
  <c r="F27" i="2"/>
  <c r="E45" i="6"/>
  <c r="D42" i="6"/>
  <c r="E42" i="6" s="1"/>
  <c r="D43" i="6"/>
  <c r="E43" i="6" s="1"/>
  <c r="D44" i="6"/>
  <c r="E44" i="6" s="1"/>
  <c r="D41" i="6"/>
  <c r="D38" i="6"/>
  <c r="D39" i="6"/>
  <c r="E39" i="6" s="1"/>
  <c r="D40" i="6"/>
  <c r="E40" i="6" s="1"/>
  <c r="D37" i="6"/>
  <c r="E37" i="6" s="1"/>
  <c r="B50" i="6"/>
  <c r="B30" i="6"/>
  <c r="B29" i="6"/>
  <c r="B28" i="6"/>
  <c r="B27" i="6"/>
  <c r="B26" i="6"/>
  <c r="B25" i="6"/>
  <c r="B24" i="6"/>
  <c r="B23" i="6"/>
  <c r="B22" i="6"/>
  <c r="B21" i="6"/>
  <c r="B20" i="6"/>
  <c r="B19" i="6"/>
  <c r="B17" i="6"/>
  <c r="B16" i="6"/>
  <c r="B15" i="6"/>
  <c r="B14" i="6"/>
  <c r="B13" i="6"/>
  <c r="B12" i="6"/>
  <c r="B11" i="6"/>
  <c r="B10" i="6"/>
  <c r="B9" i="6"/>
  <c r="E8" i="2"/>
  <c r="J5" i="2"/>
  <c r="J4" i="2"/>
  <c r="E8" i="6"/>
  <c r="C8" i="6"/>
  <c r="E7" i="6"/>
  <c r="C7" i="6"/>
  <c r="F35" i="2"/>
  <c r="D8" i="6"/>
  <c r="D7" i="6"/>
  <c r="D6" i="6"/>
  <c r="E6" i="6" s="1"/>
  <c r="A8" i="6"/>
  <c r="A9" i="6" s="1"/>
  <c r="C40" i="6"/>
  <c r="C39" i="6"/>
  <c r="C38" i="6"/>
  <c r="E38" i="6"/>
  <c r="C41" i="6"/>
  <c r="E41" i="6"/>
  <c r="C42" i="6"/>
  <c r="C43" i="6"/>
  <c r="C45" i="6"/>
  <c r="C44" i="6"/>
  <c r="C49" i="6"/>
  <c r="E49" i="6"/>
  <c r="E48" i="6"/>
  <c r="J16" i="2" l="1"/>
  <c r="A21" i="8"/>
  <c r="D20" i="8"/>
  <c r="E20" i="8" s="1"/>
  <c r="H33" i="2"/>
  <c r="H38" i="2" s="1"/>
  <c r="A20" i="7"/>
  <c r="D19" i="7"/>
  <c r="E19" i="7" s="1"/>
  <c r="C20" i="7"/>
  <c r="J27" i="2"/>
  <c r="F33" i="2"/>
  <c r="F38" i="2" s="1"/>
  <c r="A10" i="6"/>
  <c r="C10" i="6" s="1"/>
  <c r="D9" i="6"/>
  <c r="E9" i="6" s="1"/>
  <c r="C9" i="6"/>
  <c r="A11" i="6"/>
  <c r="D10" i="6"/>
  <c r="E10" i="6" s="1"/>
  <c r="J12" i="2"/>
  <c r="J14" i="2"/>
  <c r="E33" i="2"/>
  <c r="E38" i="2" s="1"/>
  <c r="E39" i="2" s="1"/>
  <c r="J8" i="2"/>
  <c r="J50" i="2" s="1"/>
  <c r="D21" i="8" l="1"/>
  <c r="E21" i="8" s="1"/>
  <c r="A22" i="8"/>
  <c r="C22" i="8" s="1"/>
  <c r="C21" i="8"/>
  <c r="D20" i="7"/>
  <c r="E20" i="7" s="1"/>
  <c r="A21" i="7"/>
  <c r="J33" i="2"/>
  <c r="J38" i="2" s="1"/>
  <c r="J45" i="2" s="1"/>
  <c r="J49" i="2" s="1"/>
  <c r="D11" i="6"/>
  <c r="E11" i="6" s="1"/>
  <c r="A12" i="6"/>
  <c r="C12" i="6" s="1"/>
  <c r="C11" i="6"/>
  <c r="J52" i="2" l="1"/>
  <c r="J53" i="2" s="1"/>
  <c r="E52" i="8"/>
  <c r="A23" i="8"/>
  <c r="D22" i="8"/>
  <c r="E22" i="8" s="1"/>
  <c r="J39" i="2"/>
  <c r="A22" i="7"/>
  <c r="C22" i="7" s="1"/>
  <c r="D21" i="7"/>
  <c r="E21" i="7" s="1"/>
  <c r="C21" i="7"/>
  <c r="D12" i="6"/>
  <c r="E12" i="6" s="1"/>
  <c r="A13" i="6"/>
  <c r="D23" i="8" l="1"/>
  <c r="E23" i="8" s="1"/>
  <c r="A24" i="8"/>
  <c r="C23" i="8"/>
  <c r="A23" i="7"/>
  <c r="D22" i="7"/>
  <c r="E22" i="7" s="1"/>
  <c r="C23" i="7"/>
  <c r="A14" i="6"/>
  <c r="D13" i="6"/>
  <c r="E13" i="6" s="1"/>
  <c r="C13" i="6"/>
  <c r="D24" i="8" l="1"/>
  <c r="E24" i="8" s="1"/>
  <c r="A25" i="8"/>
  <c r="C24" i="8"/>
  <c r="D23" i="7"/>
  <c r="E23" i="7" s="1"/>
  <c r="A24" i="7"/>
  <c r="A15" i="6"/>
  <c r="D14" i="6"/>
  <c r="E14" i="6" s="1"/>
  <c r="C14" i="6"/>
  <c r="A26" i="8" l="1"/>
  <c r="C26" i="8"/>
  <c r="D25" i="8"/>
  <c r="E25" i="8" s="1"/>
  <c r="C25" i="8"/>
  <c r="A25" i="7"/>
  <c r="D24" i="7"/>
  <c r="E24" i="7" s="1"/>
  <c r="C24" i="7"/>
  <c r="A16" i="6"/>
  <c r="D15" i="6"/>
  <c r="E15" i="6" s="1"/>
  <c r="C15" i="6"/>
  <c r="A27" i="8" l="1"/>
  <c r="C27" i="8"/>
  <c r="D26" i="8"/>
  <c r="E26" i="8" s="1"/>
  <c r="D25" i="7"/>
  <c r="E25" i="7" s="1"/>
  <c r="A26" i="7"/>
  <c r="C25" i="7"/>
  <c r="D16" i="6"/>
  <c r="E16" i="6" s="1"/>
  <c r="A17" i="6"/>
  <c r="C16" i="6"/>
  <c r="A28" i="8" l="1"/>
  <c r="C28" i="8" s="1"/>
  <c r="D27" i="8"/>
  <c r="E27" i="8" s="1"/>
  <c r="A27" i="7"/>
  <c r="D26" i="7"/>
  <c r="E26" i="7" s="1"/>
  <c r="C26" i="7"/>
  <c r="C17" i="6"/>
  <c r="A18" i="6"/>
  <c r="D17" i="6"/>
  <c r="E17" i="6" s="1"/>
  <c r="A29" i="8" l="1"/>
  <c r="D28" i="8"/>
  <c r="E28" i="8" s="1"/>
  <c r="A28" i="7"/>
  <c r="D27" i="7"/>
  <c r="E27" i="7" s="1"/>
  <c r="C27" i="7"/>
  <c r="D18" i="6"/>
  <c r="E18" i="6" s="1"/>
  <c r="A19" i="6"/>
  <c r="C19" i="6"/>
  <c r="C18" i="6"/>
  <c r="A30" i="8" l="1"/>
  <c r="D29" i="8"/>
  <c r="E29" i="8" s="1"/>
  <c r="C29" i="8"/>
  <c r="A29" i="7"/>
  <c r="D28" i="7"/>
  <c r="E28" i="7" s="1"/>
  <c r="C28" i="7"/>
  <c r="D19" i="6"/>
  <c r="E19" i="6" s="1"/>
  <c r="A20" i="6"/>
  <c r="A31" i="8" l="1"/>
  <c r="D30" i="8"/>
  <c r="E30" i="8" s="1"/>
  <c r="C30" i="8"/>
  <c r="D29" i="7"/>
  <c r="E29" i="7" s="1"/>
  <c r="A30" i="7"/>
  <c r="C30" i="7"/>
  <c r="C29" i="7"/>
  <c r="A21" i="6"/>
  <c r="D20" i="6"/>
  <c r="E20" i="6" s="1"/>
  <c r="C20" i="6"/>
  <c r="A32" i="8" l="1"/>
  <c r="D31" i="8"/>
  <c r="E31" i="8" s="1"/>
  <c r="C31" i="8"/>
  <c r="A31" i="7"/>
  <c r="D30" i="7"/>
  <c r="E30" i="7" s="1"/>
  <c r="C31" i="7"/>
  <c r="A22" i="6"/>
  <c r="D21" i="6"/>
  <c r="E21" i="6" s="1"/>
  <c r="C21" i="6"/>
  <c r="A33" i="8" l="1"/>
  <c r="C33" i="8"/>
  <c r="D32" i="8"/>
  <c r="E32" i="8" s="1"/>
  <c r="C32" i="8"/>
  <c r="D31" i="7"/>
  <c r="E31" i="7" s="1"/>
  <c r="A32" i="7"/>
  <c r="A23" i="6"/>
  <c r="D22" i="6"/>
  <c r="E22" i="6" s="1"/>
  <c r="C22" i="6"/>
  <c r="A34" i="8" l="1"/>
  <c r="D33" i="8"/>
  <c r="E33" i="8" s="1"/>
  <c r="C34" i="8"/>
  <c r="A33" i="7"/>
  <c r="D32" i="7"/>
  <c r="E32" i="7" s="1"/>
  <c r="C32" i="7"/>
  <c r="A24" i="6"/>
  <c r="D23" i="6"/>
  <c r="E23" i="6" s="1"/>
  <c r="C23" i="6"/>
  <c r="A35" i="8" l="1"/>
  <c r="D34" i="8"/>
  <c r="E34" i="8" s="1"/>
  <c r="A34" i="7"/>
  <c r="C34" i="7" s="1"/>
  <c r="D33" i="7"/>
  <c r="E33" i="7" s="1"/>
  <c r="C33" i="7"/>
  <c r="D24" i="6"/>
  <c r="E24" i="6" s="1"/>
  <c r="A25" i="6"/>
  <c r="C25" i="6"/>
  <c r="C24" i="6"/>
  <c r="A36" i="8" l="1"/>
  <c r="D35" i="8"/>
  <c r="E35" i="8" s="1"/>
  <c r="C35" i="8"/>
  <c r="A35" i="7"/>
  <c r="D34" i="7"/>
  <c r="E34" i="7" s="1"/>
  <c r="D25" i="6"/>
  <c r="E25" i="6" s="1"/>
  <c r="A26" i="6"/>
  <c r="D36" i="8" l="1"/>
  <c r="E36" i="8" s="1"/>
  <c r="E50" i="8" s="1"/>
  <c r="C37" i="8"/>
  <c r="C36" i="8"/>
  <c r="A36" i="7"/>
  <c r="D35" i="7"/>
  <c r="E35" i="7" s="1"/>
  <c r="C35" i="7"/>
  <c r="D26" i="6"/>
  <c r="E26" i="6" s="1"/>
  <c r="A27" i="6"/>
  <c r="C26" i="6"/>
  <c r="C50" i="8" l="1"/>
  <c r="C37" i="7"/>
  <c r="D36" i="7"/>
  <c r="E36" i="7" s="1"/>
  <c r="E50" i="7" s="1"/>
  <c r="C36" i="7"/>
  <c r="C27" i="6"/>
  <c r="A28" i="6"/>
  <c r="C28" i="6"/>
  <c r="D27" i="6"/>
  <c r="E27" i="6" s="1"/>
  <c r="C50" i="7" l="1"/>
  <c r="A29" i="6"/>
  <c r="D28" i="6"/>
  <c r="E28" i="6" s="1"/>
  <c r="C29" i="6"/>
  <c r="D29" i="6" l="1"/>
  <c r="E29" i="6" s="1"/>
  <c r="A30" i="6"/>
  <c r="C30" i="6"/>
  <c r="A31" i="6" l="1"/>
  <c r="D30" i="6"/>
  <c r="E30" i="6" s="1"/>
  <c r="C31" i="6"/>
  <c r="D31" i="6" l="1"/>
  <c r="E31" i="6" s="1"/>
  <c r="A32" i="6"/>
  <c r="D32" i="6" l="1"/>
  <c r="E32" i="6" s="1"/>
  <c r="A33" i="6"/>
  <c r="C32" i="6"/>
  <c r="A34" i="6" l="1"/>
  <c r="D33" i="6"/>
  <c r="E33" i="6" s="1"/>
  <c r="C34" i="6"/>
  <c r="C33" i="6"/>
  <c r="D34" i="6" l="1"/>
  <c r="E34" i="6" s="1"/>
  <c r="A35" i="6"/>
  <c r="C35" i="6"/>
  <c r="D35" i="6" l="1"/>
  <c r="E35" i="6" s="1"/>
  <c r="A36" i="6"/>
  <c r="C36" i="6"/>
  <c r="C37" i="6" l="1"/>
  <c r="C50" i="6" s="1"/>
  <c r="F56" i="6" s="1"/>
  <c r="D36" i="6"/>
  <c r="E36" i="6" s="1"/>
  <c r="E50" i="6" s="1"/>
  <c r="F55" i="6" s="1"/>
  <c r="F8" i="2" l="1"/>
  <c r="H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E8" authorId="0" shapeId="0" xr:uid="{000E4051-CC09-BF42-9723-B1BC501B9374}">
      <text>
        <r>
          <rPr>
            <i/>
            <sz val="9"/>
            <color rgb="FF000000"/>
            <rFont val="Avenir Next"/>
            <family val="34"/>
          </rPr>
          <t xml:space="preserve">Connie Lea Allen, PE:
</t>
        </r>
        <r>
          <rPr>
            <i/>
            <sz val="9"/>
            <color rgb="FF000000"/>
            <rFont val="Avenir Next"/>
            <family val="34"/>
          </rPr>
          <t>ledger amount, $2,110,059.48, less flat rate of $134,316.94 and Big Spring $14,301.01, as both are non-regulated</t>
        </r>
      </text>
    </comment>
    <comment ref="C12" authorId="0" shapeId="0" xr:uid="{CE5E147B-28AD-9548-8557-59AC6D1F7483}">
      <text>
        <r>
          <rPr>
            <i/>
            <sz val="9"/>
            <color rgb="FF000000"/>
            <rFont val="Avenir Next"/>
            <family val="34"/>
          </rPr>
          <t xml:space="preserve">Connie Lea Allen, PE:
</t>
        </r>
        <r>
          <rPr>
            <i/>
            <sz val="9"/>
            <color rgb="FF000000"/>
            <rFont val="Avenir Next"/>
            <family val="34"/>
          </rPr>
          <t>this is service revenue from the ledger</t>
        </r>
      </text>
    </comment>
    <comment ref="C14" authorId="0" shapeId="0" xr:uid="{E0C4976D-18E9-184D-9778-CE4CC1F7BEFD}">
      <text>
        <r>
          <rPr>
            <i/>
            <sz val="9"/>
            <color rgb="FF000000"/>
            <rFont val="Avenir Next"/>
            <family val="34"/>
          </rPr>
          <t xml:space="preserve">Connie Lea Allen, PE:
</t>
        </r>
        <r>
          <rPr>
            <i/>
            <sz val="9"/>
            <color rgb="FF000000"/>
            <rFont val="Avenir Next"/>
            <family val="34"/>
          </rPr>
          <t xml:space="preserve">this is pulled from my worksheet, not the ledger
</t>
        </r>
      </text>
    </comment>
    <comment ref="E17" authorId="0" shapeId="0" xr:uid="{A3AECC18-6515-EB4D-A0EE-C2ADBD9F1058}">
      <text>
        <r>
          <rPr>
            <i/>
            <sz val="9"/>
            <color rgb="FF000000"/>
            <rFont val="Avenir Next"/>
            <family val="34"/>
          </rPr>
          <t xml:space="preserve">Connie Lea Allen, PE:
</t>
        </r>
        <r>
          <rPr>
            <i/>
            <sz val="9"/>
            <color rgb="FF000000"/>
            <rFont val="Avenir Next"/>
            <family val="34"/>
          </rPr>
          <t>percentage dropped to 23.34% (from 26.79%); new obligation added from increased wages</t>
        </r>
      </text>
    </comment>
    <comment ref="C29" authorId="0" shapeId="0" xr:uid="{E8ECB39F-C70A-9447-A0A5-4333F3CDB2E8}">
      <text>
        <r>
          <rPr>
            <i/>
            <sz val="9"/>
            <color rgb="FF000000"/>
            <rFont val="Avenir Next"/>
            <family val="34"/>
          </rPr>
          <t xml:space="preserve">Connie Lea Allen, PE:
</t>
        </r>
        <r>
          <rPr>
            <i/>
            <sz val="9"/>
            <color rgb="FF000000"/>
            <rFont val="Avenir Next"/>
            <family val="34"/>
          </rPr>
          <t>this is fees for wastewater treatment for a portion of WMD's sewer service area</t>
        </r>
      </text>
    </comment>
    <comment ref="C32" authorId="0" shapeId="0" xr:uid="{263EE3F9-8124-C847-9F08-B622B7F9A68A}">
      <text>
        <r>
          <rPr>
            <i/>
            <sz val="9"/>
            <color rgb="FF000000"/>
            <rFont val="Avenir Next"/>
            <family val="34"/>
          </rPr>
          <t xml:space="preserve">Connie Lea Allen, PE:
</t>
        </r>
        <r>
          <rPr>
            <i/>
            <sz val="9"/>
            <color rgb="FF000000"/>
            <rFont val="Avenir Next"/>
            <family val="34"/>
          </rPr>
          <t>these are bank service fees, office expense, and PSC assessment</t>
        </r>
      </text>
    </comment>
    <comment ref="J35" authorId="0" shapeId="0" xr:uid="{E4338327-5F1A-4F4C-9311-D2C61D263BA3}">
      <text>
        <r>
          <rPr>
            <i/>
            <sz val="9"/>
            <color rgb="FF000000"/>
            <rFont val="Avenir Next"/>
            <family val="34"/>
          </rPr>
          <t xml:space="preserve">Connie Lea Allen, PE:  includes allocations, Shelby Valley $351,133; Belfry $270,697; Phelps $358,068; and, $20,128 is split between Shelby Valley and Phelps, evenly, per Mike Spears
</t>
        </r>
      </text>
    </comment>
    <comment ref="F36" authorId="0" shapeId="0" xr:uid="{535C2641-A773-CF49-A56C-9DC847053007}">
      <text>
        <r>
          <rPr>
            <i/>
            <sz val="9"/>
            <color rgb="FF000000"/>
            <rFont val="Avenir Next"/>
            <family val="34"/>
          </rPr>
          <t xml:space="preserve">Connie Lea Allen, PE:
</t>
        </r>
        <r>
          <rPr>
            <i/>
            <sz val="9"/>
            <color rgb="FF000000"/>
            <rFont val="Avenir Next"/>
            <family val="34"/>
          </rPr>
          <t>additional FICA from additional wages (calculation by GW)</t>
        </r>
      </text>
    </comment>
    <comment ref="J43" authorId="0" shapeId="0" xr:uid="{B822255F-A297-8F4F-B004-09EA1139A0CD}">
      <text>
        <r>
          <rPr>
            <i/>
            <sz val="9"/>
            <color rgb="FF000000"/>
            <rFont val="Avenir Next"/>
            <family val="34"/>
          </rPr>
          <t xml:space="preserve">Connie Lea Allen, PE:
</t>
        </r>
        <r>
          <rPr>
            <i/>
            <sz val="9"/>
            <color rgb="FF000000"/>
            <rFont val="Avenir Next"/>
            <family val="34"/>
          </rPr>
          <t>per GW direction, the vehicle debt service was subtracted prior to ultiplication of 1.2</t>
        </r>
      </text>
    </comment>
    <comment ref="C47" authorId="0" shapeId="0" xr:uid="{D7836165-14CF-1E43-BAD8-5BD9B2B33C65}">
      <text>
        <r>
          <rPr>
            <i/>
            <sz val="9"/>
            <color rgb="FF000000"/>
            <rFont val="Avenir Next"/>
            <family val="34"/>
          </rPr>
          <t xml:space="preserve">Connie Lea Allen, PE:
</t>
        </r>
        <r>
          <rPr>
            <i/>
            <sz val="9"/>
            <color rgb="FF000000"/>
            <rFont val="Avenir Next"/>
            <family val="34"/>
          </rPr>
          <t xml:space="preserve">this is account 4710 plus account 4741.17, plus flat rate ($134,316.94) and ($14,301.01) Big Ck
</t>
        </r>
      </text>
    </comment>
    <comment ref="F47" authorId="0" shapeId="0" xr:uid="{BBB9D936-27BF-F441-AAC2-E14A989115EF}">
      <text>
        <r>
          <rPr>
            <i/>
            <sz val="9"/>
            <color rgb="FF000000"/>
            <rFont val="Avenir Next"/>
            <family val="34"/>
          </rPr>
          <t xml:space="preserve">Connie Lea Allen, PE:
</t>
        </r>
        <r>
          <rPr>
            <i/>
            <sz val="9"/>
            <color rgb="FF000000"/>
            <rFont val="Avenir Next"/>
            <family val="34"/>
          </rPr>
          <t>GW suggested deleting the negative "service connection fees" of $2,880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3923C843-CB5B-8848-B188-404F7AF45EA6}">
      <text>
        <r>
          <rPr>
            <i/>
            <sz val="8"/>
            <color rgb="FF000000"/>
            <rFont val="Avenir Next"/>
            <family val="34"/>
          </rPr>
          <t xml:space="preserve">Connie Lea Allen, PE:
</t>
        </r>
        <r>
          <rPr>
            <i/>
            <sz val="8"/>
            <color rgb="FF000000"/>
            <rFont val="Avenir Next"/>
            <family val="34"/>
          </rPr>
          <t>If I reduce this number by 363, which represents the number of bills in excess of average test year customers (2147), multiplied by 12, it brings the revenue within 1.5%</t>
        </r>
      </text>
    </comment>
    <comment ref="F55" authorId="0" shapeId="0" xr:uid="{CE62B12F-75EE-DF41-9858-9A4F09C3914A}">
      <text>
        <r>
          <rPr>
            <i/>
            <sz val="8"/>
            <color rgb="FF000000"/>
            <rFont val="Avenir Next"/>
            <family val="34"/>
          </rPr>
          <t xml:space="preserve">Connie Lea Allen, PE:
</t>
        </r>
        <r>
          <rPr>
            <i/>
            <sz val="8"/>
            <color rgb="FF000000"/>
            <rFont val="Avenir Next"/>
            <family val="34"/>
          </rPr>
          <t>this is a tad bit high (0.19%) but, I'm going with it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FD0BE677-ABB2-D446-8DF3-7FB5E5FE9280}">
      <text>
        <r>
          <rPr>
            <i/>
            <sz val="8"/>
            <color rgb="FF000000"/>
            <rFont val="Avenir Next"/>
            <family val="34"/>
          </rPr>
          <t xml:space="preserve">Connie Lea Allen, PE:
</t>
        </r>
        <r>
          <rPr>
            <i/>
            <sz val="8"/>
            <color rgb="FF000000"/>
            <rFont val="Avenir Next"/>
            <family val="34"/>
          </rPr>
          <t xml:space="preserve">I DID reduce this number by 363, (see the explanation on the "rev model" worksheet), to refine the revenue projection with proposed rates; even with this my model is about $45,000 high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54741D1D-47B3-B440-9ED9-396450443C11}">
      <text>
        <r>
          <rPr>
            <i/>
            <sz val="8"/>
            <color rgb="FF000000"/>
            <rFont val="Avenir Next"/>
            <family val="34"/>
          </rPr>
          <t xml:space="preserve">Connie Lea Allen, PE:
</t>
        </r>
        <r>
          <rPr>
            <i/>
            <sz val="8"/>
            <color rgb="FF000000"/>
            <rFont val="Avenir Next"/>
            <family val="34"/>
          </rPr>
          <t xml:space="preserve">I DID reduce this number by 363, (see the explanation on the "rev model" worksheet), to refine the revenue projection with proposed rates; even with this my model is about $45,000 high
</t>
        </r>
      </text>
    </comment>
  </commentList>
</comments>
</file>

<file path=xl/sharedStrings.xml><?xml version="1.0" encoding="utf-8"?>
<sst xmlns="http://schemas.openxmlformats.org/spreadsheetml/2006/main" count="173" uniqueCount="119">
  <si>
    <t>Operating Revenue</t>
  </si>
  <si>
    <t>Other Operating Revenue</t>
  </si>
  <si>
    <t>Total Operating Revenue</t>
  </si>
  <si>
    <t>Operating Expenses</t>
  </si>
  <si>
    <t>Operating &amp; Maintenance</t>
  </si>
  <si>
    <t>Salaries &amp; Wages - Officers</t>
  </si>
  <si>
    <t>Salaries &amp; Wages - Employees</t>
  </si>
  <si>
    <t>Chemicals</t>
  </si>
  <si>
    <t>Materials &amp; Supplies</t>
  </si>
  <si>
    <t>Contracted Services</t>
  </si>
  <si>
    <t>Vehicle Expenses</t>
  </si>
  <si>
    <t>Liability &amp; Property Insurance</t>
  </si>
  <si>
    <t>Bad Debt</t>
  </si>
  <si>
    <t>Workers' Comp Insurance</t>
  </si>
  <si>
    <t>Total Operation &amp; Maintenance Expenses</t>
  </si>
  <si>
    <t>Depreciation Expense</t>
  </si>
  <si>
    <t>Taxes Other Than Income</t>
  </si>
  <si>
    <t>Note</t>
  </si>
  <si>
    <t>Pro Forma</t>
  </si>
  <si>
    <t>Education, Dues, &amp; Subscriptions</t>
  </si>
  <si>
    <t>Employee Benefits - other</t>
  </si>
  <si>
    <t>Total Sewer Operating Expenses</t>
  </si>
  <si>
    <t>Net Sewer Utility Operating Income</t>
  </si>
  <si>
    <t>Employee Benefits - health premium</t>
  </si>
  <si>
    <t>Adjmnts</t>
  </si>
  <si>
    <t>monthly rate schedule</t>
  </si>
  <si>
    <t>minimum bill</t>
  </si>
  <si>
    <t> monthly average usage (gallons) </t>
  </si>
  <si>
    <t>cost per user</t>
  </si>
  <si>
    <t>revenue per month</t>
  </si>
  <si>
    <t>                  -   </t>
  </si>
  <si>
    <t>first 2,000 gallons</t>
  </si>
  <si>
    <t>all over 2,000 gallons</t>
  </si>
  <si>
    <t>per 1000 gallons</t>
  </si>
  <si>
    <t xml:space="preserve">                                                                                                                                                                                                                                                                                                                                                                                                                                                                                                                                                                                                                                                                                                                                                                                                                                                                                                                                                                                                                                                                                                                                                                                                                                                                                                                                                                                                                                                                                                                                                                                                                                                                                                                                                                                                                                                                                                                                                                                                                                                                                                                                                                                                                                                                                        </t>
  </si>
  <si>
    <t>Interest</t>
  </si>
  <si>
    <t>Principal</t>
  </si>
  <si>
    <t>Cell Phone, Internet, other IT</t>
  </si>
  <si>
    <t>Pump St/Lift St Repair &amp; Maint</t>
  </si>
  <si>
    <t>Pension Obligation/Retirement</t>
  </si>
  <si>
    <t>Sewage Fees</t>
  </si>
  <si>
    <t>Tools &amp; Heavy Equipment</t>
  </si>
  <si>
    <t>General Repair &amp; Maintenance</t>
  </si>
  <si>
    <t>Electric &amp; Other Utilities</t>
  </si>
  <si>
    <t>Miscellaneous</t>
  </si>
  <si>
    <t>Total Revenue Requirement</t>
  </si>
  <si>
    <t xml:space="preserve">Test Year </t>
  </si>
  <si>
    <t>(from ledger except noted otherwise)</t>
  </si>
  <si>
    <t>Debt Service Coverage</t>
  </si>
  <si>
    <t>Percent Increase</t>
  </si>
  <si>
    <t>Revenue Required from Sewer Service</t>
  </si>
  <si>
    <t>Test Year Revenue</t>
  </si>
  <si>
    <t>Additional Revenue Required</t>
  </si>
  <si>
    <t>Salaries and Wages - Employees</t>
  </si>
  <si>
    <t>Liability and Property Insurance</t>
  </si>
  <si>
    <t>The second adjustment to salaries and wages is to apply a salary/wage increase as voted on by the MWD Board 17 October 2022.  The salary/wage rate increase will go into effect upon the publish date of the PSC's Final Order in the upcoming rate case.</t>
  </si>
  <si>
    <t>note 1</t>
  </si>
  <si>
    <t>click on the link to the right of the adjustment description for detailed calculation of adjustment</t>
  </si>
  <si>
    <t>Pump Sta/Lift Sta Repair &amp; Maintenance</t>
  </si>
  <si>
    <t>flat rate</t>
  </si>
  <si>
    <t>Big Creek</t>
  </si>
  <si>
    <t> gallons per month              (based on midpoint)</t>
  </si>
  <si>
    <t>The first adjustment to salaries and wages is to bring the test year numbers through to the current year.  The changes from the end of the test year were for raises from certifications gained since the end of the test year.  Additionally, one employee who worked a couple of months in the test year no longer works for MWD. The link shows the detail</t>
  </si>
  <si>
    <t>note 5</t>
  </si>
  <si>
    <t>note 6</t>
  </si>
  <si>
    <t>note 8</t>
  </si>
  <si>
    <t>The first adjustment to the health care premium is to bring the test year numbers through to the current year.   There was an open enrollment period since the end of the test year and some employees took the opportunity to change their plans.</t>
  </si>
  <si>
    <t>note 2</t>
  </si>
  <si>
    <t>note 3</t>
  </si>
  <si>
    <t>note 7</t>
  </si>
  <si>
    <t>The adjustment to pump station and lift station repair and maintenance reflects the change in price of grinder pumps; MWD buys 20 (at least) every other month.  The link includes the invoices for reference.  The annual cost increase from the test year is [(1343.74 - 1112.58)(20)(6)].</t>
  </si>
  <si>
    <t>Depreciation</t>
  </si>
  <si>
    <t>note 9</t>
  </si>
  <si>
    <t>Existing Rates</t>
  </si>
  <si>
    <t>Minimum Bill</t>
  </si>
  <si>
    <t>All Over 2,000 Gallons</t>
  </si>
  <si>
    <t>Flat Rate</t>
  </si>
  <si>
    <t>Residential &amp; Commercial</t>
  </si>
  <si>
    <t>others</t>
  </si>
  <si>
    <t>COLA at 7%</t>
  </si>
  <si>
    <t>COLA at 5% estimated</t>
  </si>
  <si>
    <t>COLA at 3% estimated</t>
  </si>
  <si>
    <t>2nd Year Rates</t>
  </si>
  <si>
    <t>3rd Year Rates</t>
  </si>
  <si>
    <t>I have not taken into account the different minimum bills for the different size meters, but, theoretically, that would only add minimally to the revenue.</t>
  </si>
  <si>
    <t>We would not be collecting any revenue towards depreciation for the flat rate customers.</t>
  </si>
  <si>
    <t>If you add a significant number of customers, you could either adjust the rates, or, better yet, apply towards flat rate customers' depreciation.</t>
  </si>
  <si>
    <t>Finally, typically, after a significant rate increase, customers try and conserve water for a few months.  Usage and, therefore, revenue might dip the first few months.</t>
  </si>
  <si>
    <t>note 4b</t>
  </si>
  <si>
    <t>note 4a</t>
  </si>
  <si>
    <t>1st Year Rates using 50% of annual depreciation</t>
  </si>
  <si>
    <t>notes are located on next tab</t>
  </si>
  <si>
    <t>all customers</t>
  </si>
  <si>
    <t>gallons</t>
  </si>
  <si>
    <t>from billing report</t>
  </si>
  <si>
    <t>calculated</t>
  </si>
  <si>
    <t>average customers</t>
  </si>
  <si>
    <t>PSC Assessment</t>
  </si>
  <si>
    <t>FICA</t>
  </si>
  <si>
    <t>Pension Obligation</t>
  </si>
  <si>
    <r>
      <t xml:space="preserve">The second adjustment to the health care premium includes two operations.  The first is to add the premium increase by the carrier </t>
    </r>
    <r>
      <rPr>
        <sz val="10"/>
        <color rgb="FF00B050"/>
        <rFont val="Avenir-Book"/>
      </rPr>
      <t>($7,199.00)</t>
    </r>
    <r>
      <rPr>
        <sz val="10"/>
        <rFont val="Avenir-Book"/>
      </rPr>
      <t xml:space="preserve">; the second is to reduce the employer's cost to a level consistent with the Commonwealth's contribution to their employees' premiums </t>
    </r>
    <r>
      <rPr>
        <sz val="10"/>
        <color rgb="FFFF0000"/>
        <rFont val="Avenir-Book"/>
      </rPr>
      <t>($19,043.17)</t>
    </r>
    <r>
      <rPr>
        <sz val="10"/>
        <rFont val="Avenir-Book"/>
      </rPr>
      <t>.</t>
    </r>
  </si>
  <si>
    <r>
      <t xml:space="preserve">The adjustment to liability and property insurance reflects the increase manifested by the carrier, US Specialty Insurance Company.  The increase, </t>
    </r>
    <r>
      <rPr>
        <sz val="10"/>
        <color rgb="FF00B050"/>
        <rFont val="Avenir-Book"/>
      </rPr>
      <t>$15,724.03</t>
    </r>
    <r>
      <rPr>
        <sz val="10"/>
        <rFont val="Avenir-Book"/>
        <family val="2"/>
      </rPr>
      <t>, split by equation C (30% sewer) .</t>
    </r>
  </si>
  <si>
    <r>
      <t xml:space="preserve">The adjustment to the workers' comp insurance reflects the increase </t>
    </r>
    <r>
      <rPr>
        <sz val="10"/>
        <color rgb="FF00B050"/>
        <rFont val="Avenir-Book"/>
      </rPr>
      <t>($9,441)</t>
    </r>
    <r>
      <rPr>
        <sz val="10"/>
        <rFont val="Avenir-Book"/>
        <family val="2"/>
      </rPr>
      <t xml:space="preserve"> by the carrier, Encova, and split by equation A (20% sewer).  The test year invoice and the current year invoice is included at the link.</t>
    </r>
  </si>
  <si>
    <r>
      <t xml:space="preserve">The adjustment to contracted services is the cost of the water and sewer rate study </t>
    </r>
    <r>
      <rPr>
        <sz val="10"/>
        <color rgb="FF00B050"/>
        <rFont val="Avenir-Book"/>
      </rPr>
      <t>($53,000)</t>
    </r>
    <r>
      <rPr>
        <sz val="10"/>
        <color theme="1"/>
        <rFont val="Avenir-Book"/>
        <family val="2"/>
      </rPr>
      <t xml:space="preserve"> using the split equation B (19%), then spread out over 3 years.  The contract with SRE is at the link.</t>
    </r>
  </si>
  <si>
    <r>
      <t xml:space="preserve">The ledger depreciation account for sewer includes capital used and useful as of 1 Oct 2022.  The pro forma change from the FY 2022 depreciation expense, </t>
    </r>
    <r>
      <rPr>
        <sz val="10"/>
        <color rgb="FF00B050"/>
        <rFont val="Avenir Book"/>
        <family val="2"/>
      </rPr>
      <t>$23,174</t>
    </r>
    <r>
      <rPr>
        <sz val="10"/>
        <color theme="1"/>
        <rFont val="Avenir Book"/>
        <family val="2"/>
      </rPr>
      <t>, is from new capital, Phelps pumping stations (highlight in yellow on spreadsheet at link).</t>
    </r>
  </si>
  <si>
    <r>
      <t xml:space="preserve">The first adjustment to pension obligation is to apply the 2023 percentage (23.34%) to the test year salaries, resulting in a decrease of </t>
    </r>
    <r>
      <rPr>
        <sz val="10"/>
        <color rgb="FFFF0000"/>
        <rFont val="Avenir Book"/>
        <family val="2"/>
      </rPr>
      <t>($13,627)</t>
    </r>
    <r>
      <rPr>
        <sz val="10"/>
        <color theme="1"/>
        <rFont val="Avenir Book"/>
        <family val="2"/>
      </rPr>
      <t xml:space="preserve"> from the test year (at 26.79%); the second adjustment was to calculate the pension obligation associated with the $52,291 increase in salaries over the test year, </t>
    </r>
    <r>
      <rPr>
        <sz val="10"/>
        <color rgb="FF00B050"/>
        <rFont val="Avenir Book"/>
        <family val="2"/>
      </rPr>
      <t>$12,205</t>
    </r>
    <r>
      <rPr>
        <sz val="10"/>
        <color theme="1"/>
        <rFont val="Avenir Book"/>
        <family val="2"/>
      </rPr>
      <t xml:space="preserve"> (calulation by GW).</t>
    </r>
  </si>
  <si>
    <r>
      <t xml:space="preserve">The adjustment to FICA, </t>
    </r>
    <r>
      <rPr>
        <sz val="10"/>
        <color rgb="FF00B050"/>
        <rFont val="Avenir Book"/>
        <family val="2"/>
      </rPr>
      <t>($4,000)</t>
    </r>
    <r>
      <rPr>
        <sz val="10"/>
        <color theme="1"/>
        <rFont val="Avenir Book"/>
        <family val="2"/>
      </rPr>
      <t>, is the increase associated with the pro forma changes to test year salaries (calculation by GW).</t>
    </r>
  </si>
  <si>
    <t>metered</t>
  </si>
  <si>
    <t>number of bills</t>
  </si>
  <si>
    <t>Metered Service to Residential Customers</t>
  </si>
  <si>
    <t>Metered Service to Commercial Customers</t>
  </si>
  <si>
    <r>
      <t xml:space="preserve">The expense amount, </t>
    </r>
    <r>
      <rPr>
        <sz val="10"/>
        <color rgb="FF00B050"/>
        <rFont val="Avenir Book"/>
        <family val="2"/>
      </rPr>
      <t>$3,069.95</t>
    </r>
    <r>
      <rPr>
        <sz val="10"/>
        <color theme="1"/>
        <rFont val="Avenir Book"/>
        <family val="2"/>
      </rPr>
      <t>, was added pro forma as PSC assessment on sewer revenue (calculation by GW--</t>
    </r>
    <r>
      <rPr>
        <i/>
        <sz val="10"/>
        <color theme="1"/>
        <rFont val="Avenir Book"/>
        <family val="2"/>
      </rPr>
      <t>$2,056,229 X 0.001493</t>
    </r>
    <r>
      <rPr>
        <sz val="10"/>
        <color theme="1"/>
        <rFont val="Avenir Book"/>
        <family val="2"/>
      </rPr>
      <t>).  The expense was added to the "ledger summary" as it was not included on the ledger as received by SRE.</t>
    </r>
  </si>
  <si>
    <t>MWD proposes to raise non-regulated, flat rate customer revenue by 15% over the next 3 years</t>
  </si>
  <si>
    <t>first year revenue reflects only 50% of the annual depreciation, resulting in Revenue Required from Sewer Service of</t>
  </si>
  <si>
    <t>increase to minimum bill</t>
  </si>
  <si>
    <t>increase to volume charge</t>
  </si>
  <si>
    <t>The revenue model is about $45,000 high; I have taken that into account when determining revenue required for years 1 - 3.</t>
  </si>
  <si>
    <t> gallons per month</t>
  </si>
  <si>
    <t>Flat Rate Service to Customers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</si>
</sst>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s>
  <fonts count="38">
    <font>
      <sz val="10"/>
      <color theme="1"/>
      <name val="Avenir-Book"/>
      <family val="2"/>
    </font>
    <font>
      <sz val="10"/>
      <color theme="1"/>
      <name val="Avenir-Book"/>
      <family val="2"/>
    </font>
    <font>
      <sz val="10"/>
      <name val="Avenir-Book"/>
      <family val="2"/>
    </font>
    <font>
      <sz val="9"/>
      <color theme="1"/>
      <name val="Avenir-Book"/>
      <family val="2"/>
    </font>
    <font>
      <sz val="10"/>
      <color theme="9"/>
      <name val="Avenir-Book"/>
      <family val="2"/>
    </font>
    <font>
      <sz val="9"/>
      <color theme="1"/>
      <name val="Avenir"/>
      <family val="2"/>
    </font>
    <font>
      <sz val="9"/>
      <color theme="9"/>
      <name val="Avenir"/>
      <family val="2"/>
    </font>
    <font>
      <sz val="10"/>
      <color theme="5"/>
      <name val="Avenir-Book"/>
      <family val="2"/>
    </font>
    <font>
      <i/>
      <sz val="9"/>
      <color rgb="FF000000"/>
      <name val="Avenir Next"/>
      <family val="34"/>
    </font>
    <font>
      <sz val="10"/>
      <color theme="9"/>
      <name val="Avenir-Book"/>
    </font>
    <font>
      <sz val="10"/>
      <name val="Avenir-Book"/>
    </font>
    <font>
      <sz val="10"/>
      <color theme="9"/>
      <name val="Avenir Next Medium"/>
      <family val="2"/>
    </font>
    <font>
      <u/>
      <sz val="10"/>
      <color theme="10"/>
      <name val="Avenir-Book"/>
      <family val="2"/>
    </font>
    <font>
      <sz val="10"/>
      <color theme="1"/>
      <name val="Avenir Next Medium Italic"/>
    </font>
    <font>
      <sz val="10"/>
      <color rgb="FF0070C0"/>
      <name val="Avenir Next Medium Italic"/>
    </font>
    <font>
      <sz val="10"/>
      <color rgb="FF0070C0"/>
      <name val="Avenir-Book"/>
      <family val="2"/>
    </font>
    <font>
      <sz val="10"/>
      <color rgb="FFFF0000"/>
      <name val="Avenir-Book"/>
      <family val="2"/>
    </font>
    <font>
      <i/>
      <sz val="8"/>
      <color rgb="FF000000"/>
      <name val="Avenir Next"/>
      <family val="34"/>
    </font>
    <font>
      <sz val="9"/>
      <color theme="9"/>
      <name val="Avenir-Book"/>
      <family val="2"/>
    </font>
    <font>
      <sz val="10"/>
      <color theme="9"/>
      <name val="Avenir Next Medium Italic"/>
    </font>
    <font>
      <sz val="9"/>
      <color theme="9"/>
      <name val="Avenir Next Medium Italic"/>
    </font>
    <font>
      <u/>
      <sz val="10"/>
      <color theme="9"/>
      <name val="Avenir Next Medium Italic"/>
    </font>
    <font>
      <sz val="10"/>
      <color theme="1"/>
      <name val="Avenir Book"/>
      <family val="2"/>
    </font>
    <font>
      <i/>
      <sz val="9"/>
      <color theme="9"/>
      <name val="Avenir-Book"/>
    </font>
    <font>
      <sz val="8"/>
      <color theme="1"/>
      <name val="Avenir-Book"/>
      <family val="2"/>
    </font>
    <font>
      <sz val="8"/>
      <color theme="9"/>
      <name val="Avenir-Book"/>
      <family val="2"/>
    </font>
    <font>
      <sz val="8"/>
      <color theme="9"/>
      <name val="Avenir"/>
      <family val="2"/>
    </font>
    <font>
      <sz val="10"/>
      <color theme="2" tint="-0.249977111117893"/>
      <name val="Avenir-Book"/>
    </font>
    <font>
      <i/>
      <sz val="9"/>
      <color theme="2" tint="-0.249977111117893"/>
      <name val="Avenir-Book"/>
    </font>
    <font>
      <i/>
      <sz val="9"/>
      <name val="Avenir-Book"/>
    </font>
    <font>
      <sz val="8"/>
      <color theme="5"/>
      <name val="Avenir-Book"/>
      <family val="2"/>
    </font>
    <font>
      <sz val="9"/>
      <color theme="5"/>
      <name val="Avenir"/>
      <family val="2"/>
    </font>
    <font>
      <i/>
      <sz val="10"/>
      <color theme="1"/>
      <name val="Avenir Book"/>
      <family val="2"/>
    </font>
    <font>
      <sz val="10"/>
      <color rgb="FF00B050"/>
      <name val="Avenir Book"/>
      <family val="2"/>
    </font>
    <font>
      <sz val="10"/>
      <color rgb="FFFF0000"/>
      <name val="Avenir-Book"/>
    </font>
    <font>
      <sz val="10"/>
      <color rgb="FF00B050"/>
      <name val="Avenir-Book"/>
    </font>
    <font>
      <sz val="10"/>
      <color rgb="FFFF0000"/>
      <name val="Avenir Book"/>
      <family val="2"/>
    </font>
    <font>
      <sz val="9"/>
      <color rgb="FFFF0000"/>
      <name val="Avenir-Book"/>
      <family val="2"/>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10">
    <border>
      <left/>
      <right/>
      <top/>
      <bottom/>
      <diagonal/>
    </border>
    <border>
      <left/>
      <right/>
      <top/>
      <bottom style="thin">
        <color theme="2" tint="-0.499984740745262"/>
      </bottom>
      <diagonal/>
    </border>
    <border>
      <left/>
      <right/>
      <top/>
      <bottom style="thin">
        <color indexed="64"/>
      </bottom>
      <diagonal/>
    </border>
    <border>
      <left/>
      <right style="thin">
        <color indexed="64"/>
      </right>
      <top/>
      <bottom style="thin">
        <color indexed="64"/>
      </bottom>
      <diagonal/>
    </border>
    <border>
      <left/>
      <right style="thin">
        <color indexed="64"/>
      </right>
      <top/>
      <bottom style="thin">
        <color theme="2" tint="-0.499984740745262"/>
      </bottom>
      <diagonal/>
    </border>
    <border>
      <left style="thin">
        <color indexed="64"/>
      </left>
      <right style="thin">
        <color indexed="64"/>
      </right>
      <top/>
      <bottom style="thin">
        <color theme="2" tint="-0.499984740745262"/>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cellStyleXfs>
  <cellXfs count="130">
    <xf numFmtId="0" fontId="0" fillId="0" borderId="0" xfId="0"/>
    <xf numFmtId="164" fontId="0" fillId="0" borderId="0" xfId="1" applyNumberFormat="1" applyFont="1"/>
    <xf numFmtId="0" fontId="0" fillId="0" borderId="0" xfId="0" applyAlignment="1">
      <alignment horizontal="center" vertical="center"/>
    </xf>
    <xf numFmtId="0" fontId="2" fillId="0" borderId="0" xfId="0" applyFont="1"/>
    <xf numFmtId="0" fontId="3" fillId="0" borderId="0" xfId="0" applyFont="1"/>
    <xf numFmtId="0" fontId="0" fillId="0" borderId="0" xfId="0" applyAlignment="1">
      <alignment horizontal="center"/>
    </xf>
    <xf numFmtId="6" fontId="0" fillId="0" borderId="0" xfId="1" applyNumberFormat="1" applyFont="1"/>
    <xf numFmtId="6" fontId="2" fillId="0" borderId="0" xfId="1" applyNumberFormat="1" applyFont="1"/>
    <xf numFmtId="6" fontId="4" fillId="0" borderId="1" xfId="1" applyNumberFormat="1" applyFont="1" applyBorder="1" applyAlignment="1">
      <alignment horizontal="center" vertical="center"/>
    </xf>
    <xf numFmtId="0" fontId="4" fillId="0" borderId="0" xfId="0" applyFont="1"/>
    <xf numFmtId="0" fontId="5" fillId="0" borderId="0" xfId="0" applyFont="1"/>
    <xf numFmtId="0" fontId="6" fillId="0" borderId="0" xfId="0" applyFont="1"/>
    <xf numFmtId="0" fontId="6" fillId="0" borderId="0" xfId="0" applyFont="1" applyAlignment="1">
      <alignment horizontal="center" vertical="center" wrapText="1"/>
    </xf>
    <xf numFmtId="0" fontId="5" fillId="0" borderId="0" xfId="0" applyFont="1" applyAlignment="1">
      <alignment horizontal="right" indent="1"/>
    </xf>
    <xf numFmtId="164" fontId="6" fillId="0" borderId="0" xfId="0" applyNumberFormat="1" applyFont="1" applyAlignment="1"/>
    <xf numFmtId="44" fontId="6" fillId="0" borderId="0" xfId="1" applyFont="1"/>
    <xf numFmtId="0" fontId="5" fillId="0" borderId="0" xfId="0" applyFont="1" applyAlignment="1">
      <alignment horizontal="right" indent="2"/>
    </xf>
    <xf numFmtId="44" fontId="3" fillId="0" borderId="0" xfId="0" applyNumberFormat="1" applyFont="1"/>
    <xf numFmtId="44" fontId="3" fillId="0" borderId="0" xfId="0" applyNumberFormat="1" applyFont="1" applyAlignment="1">
      <alignment horizontal="right"/>
    </xf>
    <xf numFmtId="164" fontId="6" fillId="0" borderId="0" xfId="0" applyNumberFormat="1" applyFont="1" applyAlignment="1">
      <alignment horizontal="right"/>
    </xf>
    <xf numFmtId="165" fontId="6" fillId="0" borderId="0" xfId="2" applyNumberFormat="1" applyFont="1" applyAlignment="1">
      <alignment horizontal="right" indent="2"/>
    </xf>
    <xf numFmtId="6" fontId="0" fillId="0" borderId="0" xfId="0" applyNumberFormat="1"/>
    <xf numFmtId="6" fontId="0" fillId="0" borderId="2" xfId="1" applyNumberFormat="1" applyFont="1" applyBorder="1"/>
    <xf numFmtId="0" fontId="0" fillId="0" borderId="0" xfId="0" applyFill="1"/>
    <xf numFmtId="0" fontId="9" fillId="0" borderId="0" xfId="0" applyFont="1"/>
    <xf numFmtId="6" fontId="9" fillId="0" borderId="0" xfId="1" applyNumberFormat="1" applyFont="1"/>
    <xf numFmtId="6" fontId="4" fillId="0" borderId="4" xfId="1" applyNumberFormat="1" applyFont="1" applyBorder="1" applyAlignment="1">
      <alignment horizontal="center" vertical="center" wrapText="1"/>
    </xf>
    <xf numFmtId="6" fontId="4" fillId="0" borderId="5" xfId="1" applyNumberFormat="1" applyFont="1" applyBorder="1" applyAlignment="1">
      <alignment horizontal="center" vertical="center"/>
    </xf>
    <xf numFmtId="6" fontId="0" fillId="0" borderId="6" xfId="1" applyNumberFormat="1" applyFont="1" applyBorder="1"/>
    <xf numFmtId="6" fontId="0" fillId="0" borderId="7" xfId="1" applyNumberFormat="1" applyFont="1" applyBorder="1"/>
    <xf numFmtId="6" fontId="2" fillId="0" borderId="6" xfId="1" applyNumberFormat="1" applyFont="1" applyBorder="1"/>
    <xf numFmtId="6" fontId="2" fillId="0" borderId="7" xfId="1" applyNumberFormat="1" applyFont="1" applyBorder="1"/>
    <xf numFmtId="164" fontId="0" fillId="0" borderId="7" xfId="1" applyNumberFormat="1" applyFont="1" applyBorder="1"/>
    <xf numFmtId="6" fontId="0" fillId="0" borderId="3" xfId="1" applyNumberFormat="1" applyFont="1" applyBorder="1"/>
    <xf numFmtId="6" fontId="0" fillId="0" borderId="8" xfId="1" applyNumberFormat="1" applyFont="1" applyBorder="1"/>
    <xf numFmtId="6" fontId="0" fillId="0" borderId="9" xfId="1" applyNumberFormat="1" applyFont="1" applyBorder="1"/>
    <xf numFmtId="6" fontId="0" fillId="0" borderId="0" xfId="1" applyNumberFormat="1" applyFont="1" applyBorder="1"/>
    <xf numFmtId="6" fontId="7" fillId="0" borderId="0" xfId="1" applyNumberFormat="1" applyFont="1" applyFill="1" applyBorder="1"/>
    <xf numFmtId="0" fontId="10" fillId="0" borderId="0" xfId="0" applyFont="1"/>
    <xf numFmtId="6" fontId="10" fillId="0" borderId="0" xfId="1" applyNumberFormat="1" applyFont="1" applyBorder="1"/>
    <xf numFmtId="6" fontId="10" fillId="0" borderId="0" xfId="1" applyNumberFormat="1" applyFont="1"/>
    <xf numFmtId="0" fontId="11" fillId="0" borderId="0" xfId="0" applyFont="1"/>
    <xf numFmtId="6" fontId="11" fillId="0" borderId="0" xfId="1" applyNumberFormat="1" applyFont="1"/>
    <xf numFmtId="0" fontId="12" fillId="0" borderId="0" xfId="4" applyFill="1"/>
    <xf numFmtId="44" fontId="0" fillId="0" borderId="0" xfId="1" applyFont="1"/>
    <xf numFmtId="44" fontId="7" fillId="0" borderId="0" xfId="1" applyFont="1"/>
    <xf numFmtId="44" fontId="0" fillId="0" borderId="0" xfId="0" applyNumberFormat="1"/>
    <xf numFmtId="44" fontId="7" fillId="0" borderId="0" xfId="0" applyNumberFormat="1" applyFont="1"/>
    <xf numFmtId="0" fontId="0" fillId="0" borderId="0" xfId="1" applyNumberFormat="1" applyFont="1" applyFill="1" applyBorder="1"/>
    <xf numFmtId="0" fontId="0" fillId="0" borderId="0" xfId="0" applyAlignment="1">
      <alignment horizontal="right"/>
    </xf>
    <xf numFmtId="0" fontId="13" fillId="0" borderId="0" xfId="0" applyFont="1" applyAlignment="1">
      <alignment horizontal="center"/>
    </xf>
    <xf numFmtId="0" fontId="14" fillId="0" borderId="0" xfId="0" applyFont="1" applyAlignment="1">
      <alignment horizontal="center"/>
    </xf>
    <xf numFmtId="0" fontId="15" fillId="0" borderId="0" xfId="0" applyFont="1"/>
    <xf numFmtId="0" fontId="0" fillId="0" borderId="0" xfId="0" applyAlignment="1">
      <alignment vertical="center"/>
    </xf>
    <xf numFmtId="164" fontId="16" fillId="0" borderId="7" xfId="1" applyNumberFormat="1" applyFont="1" applyBorder="1"/>
    <xf numFmtId="1" fontId="5" fillId="0" borderId="0" xfId="0" applyNumberFormat="1" applyFont="1"/>
    <xf numFmtId="1" fontId="6" fillId="0" borderId="0" xfId="0" applyNumberFormat="1" applyFont="1" applyAlignment="1">
      <alignment horizontal="center" vertical="center" wrapText="1"/>
    </xf>
    <xf numFmtId="1" fontId="5" fillId="0" borderId="0" xfId="0" applyNumberFormat="1" applyFont="1" applyAlignment="1">
      <alignment horizontal="center"/>
    </xf>
    <xf numFmtId="1" fontId="6" fillId="0" borderId="0" xfId="0" applyNumberFormat="1" applyFont="1" applyAlignment="1">
      <alignment horizontal="center"/>
    </xf>
    <xf numFmtId="0" fontId="18" fillId="0" borderId="0" xfId="0" applyFont="1"/>
    <xf numFmtId="0" fontId="18" fillId="0" borderId="0" xfId="0" applyFont="1" applyAlignment="1">
      <alignment horizontal="center" vertical="center" wrapText="1"/>
    </xf>
    <xf numFmtId="1" fontId="3" fillId="0" borderId="0" xfId="0" applyNumberFormat="1" applyFont="1"/>
    <xf numFmtId="10" fontId="3" fillId="0" borderId="0" xfId="3" applyNumberFormat="1" applyFont="1"/>
    <xf numFmtId="0" fontId="19" fillId="0" borderId="0" xfId="0" applyFont="1" applyAlignment="1">
      <alignment horizontal="center"/>
    </xf>
    <xf numFmtId="0" fontId="19" fillId="0" borderId="0" xfId="0" applyFont="1" applyAlignment="1">
      <alignment vertical="center"/>
    </xf>
    <xf numFmtId="0" fontId="4" fillId="0" borderId="0" xfId="0" applyFont="1" applyAlignment="1">
      <alignment vertical="center"/>
    </xf>
    <xf numFmtId="0" fontId="21" fillId="0" borderId="0" xfId="4" applyFont="1" applyAlignment="1">
      <alignment horizontal="center"/>
    </xf>
    <xf numFmtId="0" fontId="23" fillId="0" borderId="5" xfId="0" applyFont="1" applyBorder="1" applyAlignment="1">
      <alignment horizontal="center" vertical="center"/>
    </xf>
    <xf numFmtId="0" fontId="23" fillId="0" borderId="7" xfId="0" applyFont="1" applyBorder="1" applyAlignment="1">
      <alignment horizontal="center"/>
    </xf>
    <xf numFmtId="0" fontId="23" fillId="0" borderId="8" xfId="0" applyFont="1" applyBorder="1" applyAlignment="1">
      <alignment horizontal="center"/>
    </xf>
    <xf numFmtId="0" fontId="23" fillId="0" borderId="9" xfId="0" applyFont="1" applyBorder="1" applyAlignment="1">
      <alignment horizontal="center"/>
    </xf>
    <xf numFmtId="0" fontId="23" fillId="0" borderId="0" xfId="0" applyFont="1" applyBorder="1" applyAlignment="1">
      <alignment horizontal="center"/>
    </xf>
    <xf numFmtId="0" fontId="23" fillId="0" borderId="0" xfId="0" applyFont="1" applyAlignment="1">
      <alignment horizontal="center"/>
    </xf>
    <xf numFmtId="0" fontId="24" fillId="0" borderId="0" xfId="0" applyFont="1"/>
    <xf numFmtId="1" fontId="5" fillId="0" borderId="0" xfId="0" applyNumberFormat="1" applyFont="1" applyFill="1" applyAlignment="1">
      <alignment horizontal="center"/>
    </xf>
    <xf numFmtId="1" fontId="3" fillId="0" borderId="0" xfId="0" applyNumberFormat="1" applyFont="1" applyFill="1" applyAlignment="1">
      <alignment horizontal="center"/>
    </xf>
    <xf numFmtId="10" fontId="11" fillId="0" borderId="0" xfId="3" applyNumberFormat="1" applyFont="1"/>
    <xf numFmtId="44" fontId="3" fillId="0" borderId="0" xfId="1" applyFont="1"/>
    <xf numFmtId="0" fontId="0" fillId="0" borderId="0" xfId="0" applyAlignment="1">
      <alignment horizontal="center" vertical="center" wrapText="1"/>
    </xf>
    <xf numFmtId="164" fontId="3" fillId="0" borderId="0" xfId="0" applyNumberFormat="1" applyFont="1"/>
    <xf numFmtId="10" fontId="0" fillId="0" borderId="0" xfId="3" applyNumberFormat="1" applyFont="1"/>
    <xf numFmtId="0" fontId="0" fillId="2" borderId="0" xfId="0" applyFill="1" applyAlignment="1">
      <alignment horizontal="center" vertical="center" wrapText="1"/>
    </xf>
    <xf numFmtId="0" fontId="0" fillId="0" borderId="0" xfId="0" applyAlignment="1">
      <alignment wrapText="1"/>
    </xf>
    <xf numFmtId="164" fontId="0" fillId="0" borderId="6" xfId="1" applyNumberFormat="1" applyFont="1" applyBorder="1"/>
    <xf numFmtId="0" fontId="25" fillId="0" borderId="0" xfId="0" applyFont="1"/>
    <xf numFmtId="166" fontId="3" fillId="0" borderId="0" xfId="3" applyNumberFormat="1" applyFont="1"/>
    <xf numFmtId="6" fontId="27" fillId="0" borderId="2" xfId="1" applyNumberFormat="1" applyFont="1" applyBorder="1"/>
    <xf numFmtId="0" fontId="28" fillId="0" borderId="2" xfId="0" applyFont="1" applyBorder="1" applyAlignment="1">
      <alignment horizontal="center"/>
    </xf>
    <xf numFmtId="6" fontId="10" fillId="0" borderId="6" xfId="1" applyNumberFormat="1" applyFont="1" applyBorder="1"/>
    <xf numFmtId="6" fontId="10" fillId="0" borderId="7" xfId="1" applyNumberFormat="1" applyFont="1" applyBorder="1"/>
    <xf numFmtId="0" fontId="29" fillId="0" borderId="7" xfId="0" applyFont="1" applyBorder="1" applyAlignment="1">
      <alignment horizontal="center"/>
    </xf>
    <xf numFmtId="164" fontId="2" fillId="0" borderId="7" xfId="1" applyNumberFormat="1" applyFont="1" applyBorder="1"/>
    <xf numFmtId="0" fontId="5" fillId="0" borderId="0" xfId="0" applyFont="1" applyFill="1" applyAlignment="1">
      <alignment horizontal="right" indent="2"/>
    </xf>
    <xf numFmtId="6" fontId="10" fillId="0" borderId="2" xfId="1" applyNumberFormat="1" applyFont="1" applyBorder="1"/>
    <xf numFmtId="164" fontId="5" fillId="0" borderId="0" xfId="0" applyNumberFormat="1" applyFont="1"/>
    <xf numFmtId="10" fontId="6" fillId="0" borderId="0" xfId="3" applyNumberFormat="1" applyFont="1" applyAlignment="1">
      <alignment horizontal="right"/>
    </xf>
    <xf numFmtId="164" fontId="6" fillId="0" borderId="0" xfId="0" applyNumberFormat="1" applyFont="1" applyAlignment="1">
      <alignment horizontal="center"/>
    </xf>
    <xf numFmtId="1" fontId="25" fillId="0" borderId="0" xfId="0" applyNumberFormat="1" applyFont="1"/>
    <xf numFmtId="0" fontId="25" fillId="0" borderId="0" xfId="0" applyFont="1" applyAlignment="1">
      <alignment wrapText="1"/>
    </xf>
    <xf numFmtId="164" fontId="6" fillId="0" borderId="0" xfId="0" applyNumberFormat="1" applyFont="1" applyAlignment="1">
      <alignment horizontal="right" wrapText="1"/>
    </xf>
    <xf numFmtId="0" fontId="26" fillId="0" borderId="0" xfId="0" applyFont="1" applyAlignment="1">
      <alignment wrapText="1"/>
    </xf>
    <xf numFmtId="0" fontId="25" fillId="0" borderId="0" xfId="0" applyFont="1" applyAlignment="1">
      <alignment horizontal="center" wrapText="1"/>
    </xf>
    <xf numFmtId="0" fontId="30" fillId="0" borderId="0" xfId="0" applyFont="1"/>
    <xf numFmtId="164" fontId="31" fillId="0" borderId="0" xfId="0" applyNumberFormat="1" applyFont="1" applyAlignment="1">
      <alignment horizontal="center"/>
    </xf>
    <xf numFmtId="164" fontId="31" fillId="0" borderId="0" xfId="0" applyNumberFormat="1" applyFont="1" applyAlignment="1">
      <alignment horizontal="right"/>
    </xf>
    <xf numFmtId="165" fontId="31" fillId="0" borderId="0" xfId="2" applyNumberFormat="1" applyFont="1" applyAlignment="1">
      <alignment horizontal="right" indent="2"/>
    </xf>
    <xf numFmtId="0" fontId="0" fillId="0" borderId="0" xfId="0" applyAlignment="1">
      <alignment wrapText="1"/>
    </xf>
    <xf numFmtId="1" fontId="0" fillId="0" borderId="0" xfId="0" applyNumberFormat="1"/>
    <xf numFmtId="1" fontId="5" fillId="3" borderId="0" xfId="0" applyNumberFormat="1" applyFont="1" applyFill="1" applyAlignment="1">
      <alignment horizontal="center"/>
    </xf>
    <xf numFmtId="0" fontId="37" fillId="0" borderId="0" xfId="0" applyFont="1"/>
    <xf numFmtId="164" fontId="10" fillId="0" borderId="0" xfId="1" applyNumberFormat="1" applyFont="1" applyBorder="1"/>
    <xf numFmtId="6" fontId="27" fillId="0" borderId="2" xfId="1" applyNumberFormat="1" applyFont="1" applyFill="1" applyBorder="1"/>
    <xf numFmtId="0" fontId="23" fillId="0" borderId="2" xfId="0" applyFont="1" applyBorder="1" applyAlignment="1">
      <alignment horizontal="center"/>
    </xf>
    <xf numFmtId="165" fontId="6" fillId="0" borderId="0" xfId="2" applyNumberFormat="1" applyFont="1" applyAlignment="1">
      <alignment horizontal="center"/>
    </xf>
    <xf numFmtId="6" fontId="4" fillId="0" borderId="0" xfId="1" applyNumberFormat="1" applyFont="1" applyAlignment="1">
      <alignment horizontal="center"/>
    </xf>
    <xf numFmtId="0" fontId="4" fillId="0" borderId="0" xfId="0" applyFont="1" applyAlignment="1">
      <alignment horizontal="center" vertical="center"/>
    </xf>
    <xf numFmtId="0" fontId="11" fillId="0" borderId="0" xfId="0" applyFont="1" applyAlignment="1">
      <alignment horizontal="right"/>
    </xf>
    <xf numFmtId="0" fontId="7" fillId="0" borderId="0" xfId="0" applyFont="1" applyAlignment="1">
      <alignment horizontal="center"/>
    </xf>
    <xf numFmtId="0" fontId="7" fillId="0" borderId="0" xfId="0" applyFont="1" applyAlignment="1">
      <alignment wrapText="1"/>
    </xf>
    <xf numFmtId="0" fontId="0" fillId="0" borderId="0" xfId="0" applyAlignment="1">
      <alignment horizontal="center"/>
    </xf>
    <xf numFmtId="6" fontId="11" fillId="0" borderId="0" xfId="1" applyNumberFormat="1" applyFont="1" applyAlignment="1">
      <alignment horizontal="right"/>
    </xf>
    <xf numFmtId="0" fontId="0" fillId="0" borderId="0" xfId="0" applyAlignment="1">
      <alignment vertical="center" wrapText="1"/>
    </xf>
    <xf numFmtId="0" fontId="2" fillId="0" borderId="0" xfId="0" applyFont="1" applyAlignment="1">
      <alignment vertical="center" wrapText="1"/>
    </xf>
    <xf numFmtId="0" fontId="20" fillId="0" borderId="0" xfId="0" applyFont="1" applyAlignment="1">
      <alignment horizontal="center"/>
    </xf>
    <xf numFmtId="0" fontId="10" fillId="0" borderId="0" xfId="0" applyFont="1" applyAlignment="1">
      <alignment vertical="center" wrapText="1"/>
    </xf>
    <xf numFmtId="0" fontId="22" fillId="0" borderId="0" xfId="0" applyFont="1" applyBorder="1" applyAlignment="1">
      <alignment horizontal="left" vertical="top" wrapText="1"/>
    </xf>
    <xf numFmtId="0" fontId="6" fillId="0" borderId="0" xfId="0" applyFont="1" applyAlignment="1">
      <alignment horizontal="center"/>
    </xf>
    <xf numFmtId="1" fontId="18" fillId="0" borderId="0" xfId="0" applyNumberFormat="1" applyFont="1" applyAlignment="1">
      <alignment horizontal="left" wrapText="1"/>
    </xf>
    <xf numFmtId="0" fontId="0" fillId="0" borderId="0" xfId="0" applyAlignment="1">
      <alignment wrapText="1"/>
    </xf>
    <xf numFmtId="44" fontId="0" fillId="0" borderId="0" xfId="1" applyFont="1" applyAlignment="1">
      <alignment horizontal="center"/>
    </xf>
  </cellXfs>
  <cellStyles count="5">
    <cellStyle name="Comma" xfId="2" builtinId="3"/>
    <cellStyle name="Currency" xfId="1" builtinId="4"/>
    <cellStyle name="Hyperlink" xfId="4"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WD%20ledger%20summa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l%20and%20bene%20after%20pay%20rai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nie/Documents/clients/Mountain%20Water/2020%20rate%20study/test%20to%20pro%20forma%20sal%20and%20ben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order"/>
      <sheetName val="with eq"/>
    </sheetNames>
    <sheetDataSet>
      <sheetData sheetId="0"/>
      <sheetData sheetId="1">
        <row r="6">
          <cell r="H6">
            <v>34882.189593986266</v>
          </cell>
        </row>
        <row r="18">
          <cell r="H18">
            <v>-22308.158779919511</v>
          </cell>
        </row>
        <row r="21">
          <cell r="H21">
            <v>2880</v>
          </cell>
        </row>
        <row r="22">
          <cell r="H22">
            <v>-1659425.5699999998</v>
          </cell>
        </row>
        <row r="23">
          <cell r="H23">
            <v>-450633.91</v>
          </cell>
        </row>
        <row r="31">
          <cell r="H31">
            <v>5706.5312338738322</v>
          </cell>
        </row>
        <row r="43">
          <cell r="H43">
            <v>0</v>
          </cell>
        </row>
        <row r="44">
          <cell r="H44">
            <v>0</v>
          </cell>
        </row>
        <row r="45">
          <cell r="H45">
            <v>2414.66</v>
          </cell>
        </row>
        <row r="49">
          <cell r="H49">
            <v>0</v>
          </cell>
        </row>
        <row r="50">
          <cell r="H50">
            <v>0</v>
          </cell>
        </row>
        <row r="51">
          <cell r="H51">
            <v>-211.87</v>
          </cell>
        </row>
        <row r="56">
          <cell r="H56">
            <v>0</v>
          </cell>
        </row>
        <row r="57">
          <cell r="H57">
            <v>0</v>
          </cell>
        </row>
        <row r="58">
          <cell r="H58">
            <v>2117.4</v>
          </cell>
        </row>
        <row r="63">
          <cell r="H63">
            <v>0</v>
          </cell>
        </row>
        <row r="64">
          <cell r="H64">
            <v>0</v>
          </cell>
        </row>
        <row r="65">
          <cell r="H65">
            <v>-1.42</v>
          </cell>
        </row>
        <row r="68">
          <cell r="H68">
            <v>4304.8999999999996</v>
          </cell>
        </row>
        <row r="69">
          <cell r="H69">
            <v>1856.4137254901959</v>
          </cell>
        </row>
        <row r="70">
          <cell r="H70">
            <v>47567.248266032664</v>
          </cell>
        </row>
        <row r="73">
          <cell r="H73">
            <v>65181.54</v>
          </cell>
        </row>
        <row r="76">
          <cell r="H76">
            <v>5341.33</v>
          </cell>
        </row>
        <row r="78">
          <cell r="H78">
            <v>27538.53</v>
          </cell>
        </row>
        <row r="80">
          <cell r="H80">
            <v>58352.38</v>
          </cell>
        </row>
        <row r="82">
          <cell r="H82">
            <v>6866.24</v>
          </cell>
        </row>
        <row r="83">
          <cell r="H83">
            <v>229937.09273126084</v>
          </cell>
        </row>
        <row r="85">
          <cell r="H85">
            <v>16740.794567387289</v>
          </cell>
        </row>
        <row r="88">
          <cell r="H88">
            <v>2502.5372549019608</v>
          </cell>
        </row>
        <row r="89">
          <cell r="H89">
            <v>20386.498179999999</v>
          </cell>
        </row>
        <row r="93">
          <cell r="H93">
            <v>20.6</v>
          </cell>
        </row>
        <row r="95">
          <cell r="H95">
            <v>19894.203273709001</v>
          </cell>
        </row>
        <row r="99">
          <cell r="H99">
            <v>4346.93</v>
          </cell>
        </row>
        <row r="100">
          <cell r="H100">
            <v>8900.9176470588227</v>
          </cell>
        </row>
        <row r="101">
          <cell r="H101">
            <v>27625.33365812328</v>
          </cell>
        </row>
        <row r="104">
          <cell r="H104">
            <v>796.06315247709631</v>
          </cell>
        </row>
        <row r="105">
          <cell r="H105">
            <v>1852.0393718160269</v>
          </cell>
        </row>
        <row r="107">
          <cell r="H107">
            <v>11265.686274509804</v>
          </cell>
        </row>
        <row r="108">
          <cell r="H108">
            <v>3069.949897</v>
          </cell>
        </row>
        <row r="109">
          <cell r="H109">
            <v>113100.3705882353</v>
          </cell>
        </row>
        <row r="111">
          <cell r="H111">
            <v>1406.0984574529759</v>
          </cell>
        </row>
        <row r="113">
          <cell r="H113">
            <v>2786.56</v>
          </cell>
        </row>
        <row r="115">
          <cell r="H115">
            <v>2830.59</v>
          </cell>
        </row>
        <row r="117">
          <cell r="H117">
            <v>117507.66</v>
          </cell>
        </row>
        <row r="119">
          <cell r="H119">
            <v>1733.91</v>
          </cell>
        </row>
        <row r="121">
          <cell r="H121">
            <v>23584.240000000002</v>
          </cell>
        </row>
        <row r="124">
          <cell r="H124">
            <v>12855.25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y-Dec21"/>
      <sheetName val="Jan-June22"/>
      <sheetName val="reference only"/>
      <sheetName val="notes 1 and 4"/>
      <sheetName val="notes 2 and 3"/>
      <sheetName val="resolve wages"/>
      <sheetName val="water wages"/>
    </sheetNames>
    <sheetDataSet>
      <sheetData sheetId="0"/>
      <sheetData sheetId="1"/>
      <sheetData sheetId="2"/>
      <sheetData sheetId="3">
        <row r="22">
          <cell r="H22">
            <v>426192.89199999993</v>
          </cell>
        </row>
        <row r="23">
          <cell r="I23">
            <v>12703.558925000019</v>
          </cell>
          <cell r="K23">
            <v>39587.106224999996</v>
          </cell>
        </row>
      </sheetData>
      <sheetData sheetId="4">
        <row r="23">
          <cell r="J23">
            <v>8060.4787999999971</v>
          </cell>
          <cell r="L23">
            <v>7199.0038800000184</v>
          </cell>
          <cell r="M23">
            <v>-19043.171109600014</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y-Dec21"/>
      <sheetName val="Jan-June22"/>
      <sheetName val="sewer pay benes"/>
      <sheetName val="wages detail"/>
      <sheetName val="resolve wages"/>
      <sheetName val="water wages"/>
      <sheetName val="water benes"/>
      <sheetName val="FOR SORTING"/>
    </sheetNames>
    <sheetDataSet>
      <sheetData sheetId="0"/>
      <sheetData sheetId="1"/>
      <sheetData sheetId="2">
        <row r="21">
          <cell r="I21">
            <v>63284.560000000019</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adjustments%20copy/MWD%20agmt.pdf" TargetMode="External"/><Relationship Id="rId3" Type="http://schemas.openxmlformats.org/officeDocument/2006/relationships/hyperlink" Target="adjustments%20copy/liability%20insur.pdf" TargetMode="External"/><Relationship Id="rId7" Type="http://schemas.openxmlformats.org/officeDocument/2006/relationships/hyperlink" Target="sal%20and%20bene%20after%20pay%20raise.xls" TargetMode="External"/><Relationship Id="rId2" Type="http://schemas.openxmlformats.org/officeDocument/2006/relationships/hyperlink" Target="sal%20and%20bene%20after%20pay%20raise.xls" TargetMode="External"/><Relationship Id="rId1" Type="http://schemas.openxmlformats.org/officeDocument/2006/relationships/hyperlink" Target="sal%20and%20bene%20after%20pay%20raise.xls" TargetMode="External"/><Relationship Id="rId6" Type="http://schemas.openxmlformats.org/officeDocument/2006/relationships/hyperlink" Target="sal%20and%20bene%20after%20pay%20raise.xls" TargetMode="External"/><Relationship Id="rId5" Type="http://schemas.openxmlformats.org/officeDocument/2006/relationships/hyperlink" Target="adjustments%20copy/grinders.pdf" TargetMode="External"/><Relationship Id="rId10" Type="http://schemas.openxmlformats.org/officeDocument/2006/relationships/hyperlink" Target="adjustments%20copy/resolution.pdf" TargetMode="External"/><Relationship Id="rId4" Type="http://schemas.openxmlformats.org/officeDocument/2006/relationships/hyperlink" Target="adjustments%20copy/encova.pdf" TargetMode="External"/><Relationship Id="rId9" Type="http://schemas.openxmlformats.org/officeDocument/2006/relationships/hyperlink" Target="adjustments%20copy/SEWER%20DEPRECIATION.xlsx"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F0A7-487E-1D4F-AD9D-79FB30CF02D0}">
  <sheetPr>
    <tabColor theme="9" tint="0.39997558519241921"/>
  </sheetPr>
  <dimension ref="A1:P61"/>
  <sheetViews>
    <sheetView tabSelected="1" topLeftCell="A30" zoomScale="150" zoomScaleNormal="150" workbookViewId="0">
      <selection activeCell="H47" sqref="H47"/>
    </sheetView>
  </sheetViews>
  <sheetFormatPr baseColWidth="10" defaultRowHeight="15"/>
  <cols>
    <col min="1" max="1" width="2" customWidth="1"/>
    <col min="2" max="2" width="2.33203125" customWidth="1"/>
    <col min="3" max="3" width="28.33203125" customWidth="1"/>
    <col min="4" max="4" width="1.5" customWidth="1"/>
    <col min="5" max="5" width="12.1640625" style="6" bestFit="1" customWidth="1"/>
    <col min="6" max="6" width="9.5" style="6" customWidth="1"/>
    <col min="7" max="7" width="4.5" style="72" customWidth="1"/>
    <col min="8" max="8" width="11.1640625" style="6" customWidth="1"/>
    <col min="9" max="9" width="4.5" style="72" customWidth="1"/>
    <col min="10" max="10" width="12.6640625" style="6" customWidth="1"/>
    <col min="11" max="11" width="11.6640625" bestFit="1" customWidth="1"/>
    <col min="12" max="12" width="12.1640625" bestFit="1" customWidth="1"/>
    <col min="13" max="13" width="11.1640625" bestFit="1" customWidth="1"/>
  </cols>
  <sheetData>
    <row r="1" spans="1:10">
      <c r="F1" s="114" t="s">
        <v>91</v>
      </c>
      <c r="G1" s="114"/>
      <c r="H1" s="114"/>
      <c r="I1" s="114"/>
      <c r="J1" s="114"/>
    </row>
    <row r="2" spans="1:10" s="2" customFormat="1" ht="18" customHeight="1">
      <c r="A2" s="115" t="s">
        <v>47</v>
      </c>
      <c r="B2" s="115"/>
      <c r="C2" s="115"/>
      <c r="E2" s="26" t="s">
        <v>46</v>
      </c>
      <c r="F2" s="27" t="s">
        <v>24</v>
      </c>
      <c r="G2" s="67" t="s">
        <v>17</v>
      </c>
      <c r="H2" s="27" t="s">
        <v>24</v>
      </c>
      <c r="I2" s="67" t="s">
        <v>17</v>
      </c>
      <c r="J2" s="8" t="s">
        <v>18</v>
      </c>
    </row>
    <row r="3" spans="1:10">
      <c r="A3" t="s">
        <v>0</v>
      </c>
      <c r="E3" s="28"/>
      <c r="F3" s="29"/>
      <c r="G3" s="68"/>
      <c r="H3" s="29"/>
      <c r="I3" s="68"/>
    </row>
    <row r="4" spans="1:10">
      <c r="B4" t="s">
        <v>109</v>
      </c>
      <c r="E4" s="88">
        <f>('[1]with eq'!$H$22*-1)-134316.94-14301.01</f>
        <v>1510807.6199999999</v>
      </c>
      <c r="F4" s="89"/>
      <c r="G4" s="90"/>
      <c r="H4" s="89"/>
      <c r="I4" s="90"/>
      <c r="J4" s="40">
        <f>E4+F4+H4</f>
        <v>1510807.6199999999</v>
      </c>
    </row>
    <row r="5" spans="1:10">
      <c r="B5" t="s">
        <v>110</v>
      </c>
      <c r="E5" s="88">
        <f>'[1]with eq'!$H$23*-1</f>
        <v>450633.91</v>
      </c>
      <c r="F5" s="89"/>
      <c r="G5" s="90"/>
      <c r="H5" s="89"/>
      <c r="I5" s="90"/>
      <c r="J5" s="40">
        <f t="shared" ref="J5" si="0">E5+F5+H5</f>
        <v>450633.91</v>
      </c>
    </row>
    <row r="6" spans="1:10">
      <c r="B6" t="s">
        <v>118</v>
      </c>
      <c r="E6" s="88">
        <v>134316.94</v>
      </c>
      <c r="F6" s="88">
        <f>E6*15%</f>
        <v>20147.541000000001</v>
      </c>
      <c r="G6" s="68">
        <v>13</v>
      </c>
      <c r="H6" s="89"/>
      <c r="I6" s="90"/>
      <c r="J6" s="40">
        <f>E6+F6</f>
        <v>154464.481</v>
      </c>
    </row>
    <row r="7" spans="1:10" ht="3" customHeight="1">
      <c r="E7" s="88"/>
      <c r="F7" s="89"/>
      <c r="G7" s="90"/>
      <c r="H7" s="89"/>
      <c r="I7" s="90"/>
      <c r="J7" s="40"/>
    </row>
    <row r="8" spans="1:10" s="3" customFormat="1">
      <c r="A8" s="3" t="s">
        <v>2</v>
      </c>
      <c r="E8" s="88">
        <f>SUM(E4:E7)</f>
        <v>2095758.4699999997</v>
      </c>
      <c r="F8" s="89">
        <f ca="1">SUM(F4:F47)</f>
        <v>0</v>
      </c>
      <c r="G8" s="90"/>
      <c r="H8" s="89">
        <f ca="1">SUM(H4:H47)</f>
        <v>0</v>
      </c>
      <c r="I8" s="90"/>
      <c r="J8" s="40">
        <f>SUM(J4:J7)</f>
        <v>2115906.0109999999</v>
      </c>
    </row>
    <row r="9" spans="1:10" ht="3" customHeight="1">
      <c r="E9" s="28"/>
      <c r="F9" s="29"/>
      <c r="G9" s="68"/>
      <c r="H9" s="29"/>
      <c r="I9" s="68"/>
    </row>
    <row r="10" spans="1:10">
      <c r="A10" t="s">
        <v>3</v>
      </c>
      <c r="E10" s="28"/>
      <c r="F10" s="29"/>
      <c r="G10" s="68"/>
      <c r="H10" s="29"/>
      <c r="I10" s="68"/>
    </row>
    <row r="11" spans="1:10">
      <c r="B11" t="s">
        <v>4</v>
      </c>
      <c r="E11" s="28"/>
      <c r="F11" s="29"/>
      <c r="G11" s="68"/>
      <c r="H11" s="29"/>
      <c r="I11" s="68"/>
    </row>
    <row r="12" spans="1:10">
      <c r="C12" t="s">
        <v>6</v>
      </c>
      <c r="D12" s="23"/>
      <c r="E12" s="83">
        <f>'[2]notes 1 and 4'!$H$22</f>
        <v>426192.89199999993</v>
      </c>
      <c r="F12" s="32">
        <f>'[2]notes 1 and 4'!$I$23</f>
        <v>12703.558925000019</v>
      </c>
      <c r="G12" s="68">
        <v>1</v>
      </c>
      <c r="H12" s="32">
        <f>'[2]notes 1 and 4'!$K$23</f>
        <v>39587.106224999996</v>
      </c>
      <c r="I12" s="68">
        <v>4</v>
      </c>
      <c r="J12" s="6">
        <f>E12+F12+H12</f>
        <v>478483.55714999995</v>
      </c>
    </row>
    <row r="13" spans="1:10">
      <c r="C13" t="s">
        <v>5</v>
      </c>
      <c r="E13" s="28">
        <f>'[1]with eq'!$H$31</f>
        <v>5706.5312338738322</v>
      </c>
      <c r="F13" s="29"/>
      <c r="G13" s="68"/>
      <c r="H13" s="29"/>
      <c r="I13" s="68"/>
      <c r="J13" s="6">
        <f t="shared" ref="J13:J32" si="1">E13+F13+H13</f>
        <v>5706.5312338738322</v>
      </c>
    </row>
    <row r="14" spans="1:10">
      <c r="C14" t="s">
        <v>23</v>
      </c>
      <c r="E14" s="28">
        <f>'[3]sewer pay benes'!$I$21</f>
        <v>63284.560000000019</v>
      </c>
      <c r="F14" s="32">
        <f>'[2]notes 2 and 3'!$J$23</f>
        <v>8060.4787999999971</v>
      </c>
      <c r="G14" s="68">
        <v>2</v>
      </c>
      <c r="H14" s="54">
        <f>'[2]notes 2 and 3'!$L$23+'[2]notes 2 and 3'!$M$23</f>
        <v>-11844.167229599996</v>
      </c>
      <c r="I14" s="68">
        <v>3</v>
      </c>
      <c r="J14" s="6">
        <f t="shared" si="1"/>
        <v>59500.871570400013</v>
      </c>
    </row>
    <row r="15" spans="1:10">
      <c r="C15" t="s">
        <v>20</v>
      </c>
      <c r="E15" s="28">
        <f>'[1]with eq'!$H$43+'[1]with eq'!$H$44+'[1]with eq'!$H$45+'[1]with eq'!$H$49+'[1]with eq'!$H$50+'[1]with eq'!$H$51+'[1]with eq'!$H$56+'[1]with eq'!$H$57+'[1]with eq'!$H$58+'[1]with eq'!$H$63+'[1]with eq'!$H$64+'[1]with eq'!$H$65</f>
        <v>4318.7700000000004</v>
      </c>
      <c r="F15" s="29"/>
      <c r="G15" s="68"/>
      <c r="H15" s="29"/>
      <c r="I15" s="68"/>
      <c r="J15" s="6">
        <f t="shared" si="1"/>
        <v>4318.7700000000004</v>
      </c>
    </row>
    <row r="16" spans="1:10">
      <c r="C16" t="s">
        <v>13</v>
      </c>
      <c r="D16" s="23"/>
      <c r="E16" s="28">
        <f>'[1]with eq'!$H$107</f>
        <v>11265.686274509804</v>
      </c>
      <c r="F16" s="29">
        <f>9441*20%</f>
        <v>1888.2</v>
      </c>
      <c r="G16" s="68">
        <v>6</v>
      </c>
      <c r="H16" s="29"/>
      <c r="I16" s="68"/>
      <c r="J16" s="6">
        <f t="shared" si="1"/>
        <v>13153.886274509805</v>
      </c>
    </row>
    <row r="17" spans="3:13">
      <c r="C17" t="s">
        <v>39</v>
      </c>
      <c r="E17" s="28">
        <f>'[1]with eq'!$H$109</f>
        <v>113100.3705882353</v>
      </c>
      <c r="F17" s="29">
        <f>-13626.55</f>
        <v>-13626.55</v>
      </c>
      <c r="G17" s="68">
        <v>10</v>
      </c>
      <c r="H17" s="29">
        <v>12205</v>
      </c>
      <c r="I17" s="68"/>
      <c r="J17" s="6">
        <f t="shared" si="1"/>
        <v>111678.82058823529</v>
      </c>
      <c r="K17" s="43"/>
    </row>
    <row r="18" spans="3:13">
      <c r="C18" t="s">
        <v>7</v>
      </c>
      <c r="D18" s="23"/>
      <c r="E18" s="28">
        <f>'[1]with eq'!$H$80</f>
        <v>58352.38</v>
      </c>
      <c r="F18" s="29"/>
      <c r="G18" s="68"/>
      <c r="H18" s="29"/>
      <c r="I18" s="68"/>
      <c r="J18" s="6">
        <f t="shared" si="1"/>
        <v>58352.38</v>
      </c>
    </row>
    <row r="19" spans="3:13">
      <c r="C19" t="s">
        <v>8</v>
      </c>
      <c r="E19" s="28">
        <f>'[1]with eq'!$H$76+'[1]with eq'!$H$82+'[1]with eq'!$H$111+'[1]with eq'!$H$124+'[1]with eq'!$H$68</f>
        <v>30773.818457452973</v>
      </c>
      <c r="F19" s="29"/>
      <c r="G19" s="68"/>
      <c r="H19" s="29"/>
      <c r="I19" s="68"/>
      <c r="J19" s="6">
        <f t="shared" si="1"/>
        <v>30773.818457452973</v>
      </c>
    </row>
    <row r="20" spans="3:13">
      <c r="C20" t="s">
        <v>43</v>
      </c>
      <c r="D20" s="23"/>
      <c r="E20" s="28">
        <f>'[1]with eq'!$H$83</f>
        <v>229937.09273126084</v>
      </c>
      <c r="F20" s="29"/>
      <c r="G20" s="68"/>
      <c r="H20" s="29"/>
      <c r="I20" s="68"/>
      <c r="J20" s="6">
        <f t="shared" si="1"/>
        <v>229937.09273126084</v>
      </c>
    </row>
    <row r="21" spans="3:13">
      <c r="C21" t="s">
        <v>41</v>
      </c>
      <c r="E21" s="28">
        <f>'[1]with eq'!$H$115+'[1]with eq'!$H$113</f>
        <v>5617.15</v>
      </c>
      <c r="F21" s="29"/>
      <c r="G21" s="68"/>
      <c r="H21" s="29"/>
      <c r="I21" s="68"/>
      <c r="J21" s="6">
        <f t="shared" si="1"/>
        <v>5617.15</v>
      </c>
    </row>
    <row r="22" spans="3:13">
      <c r="C22" t="s">
        <v>38</v>
      </c>
      <c r="E22" s="28">
        <f>'[1]with eq'!$H$117</f>
        <v>117507.66</v>
      </c>
      <c r="F22" s="29">
        <v>27739</v>
      </c>
      <c r="G22" s="68">
        <v>8</v>
      </c>
      <c r="H22" s="29"/>
      <c r="I22" s="68"/>
      <c r="J22" s="6">
        <f t="shared" si="1"/>
        <v>145246.66</v>
      </c>
    </row>
    <row r="23" spans="3:13">
      <c r="C23" t="s">
        <v>9</v>
      </c>
      <c r="D23" s="23"/>
      <c r="E23" s="28">
        <f>'[1]with eq'!$H$78+'[1]with eq'!$H$85+'[1]with eq'!$H$88+'[1]with eq'!$H$89</f>
        <v>67168.36000228925</v>
      </c>
      <c r="F23" s="29">
        <v>3356</v>
      </c>
      <c r="G23" s="68">
        <v>7</v>
      </c>
      <c r="H23" s="29"/>
      <c r="I23" s="68"/>
      <c r="J23" s="6">
        <f t="shared" si="1"/>
        <v>70524.36000228925</v>
      </c>
    </row>
    <row r="24" spans="3:13">
      <c r="C24" t="s">
        <v>42</v>
      </c>
      <c r="E24" s="28">
        <f>'[1]with eq'!$H$121</f>
        <v>23584.240000000002</v>
      </c>
      <c r="F24" s="29"/>
      <c r="G24" s="68"/>
      <c r="H24" s="29"/>
      <c r="I24" s="68"/>
      <c r="J24" s="6">
        <f t="shared" si="1"/>
        <v>23584.240000000002</v>
      </c>
    </row>
    <row r="25" spans="3:13">
      <c r="C25" t="s">
        <v>37</v>
      </c>
      <c r="D25" s="23"/>
      <c r="E25" s="28">
        <f>'[1]with eq'!$H$99</f>
        <v>4346.93</v>
      </c>
      <c r="F25" s="29"/>
      <c r="G25" s="68"/>
      <c r="H25" s="29"/>
      <c r="I25" s="68"/>
      <c r="J25" s="6">
        <f t="shared" si="1"/>
        <v>4346.93</v>
      </c>
    </row>
    <row r="26" spans="3:13">
      <c r="C26" t="s">
        <v>10</v>
      </c>
      <c r="E26" s="28">
        <f>'[1]with eq'!$H$119+'[1]with eq'!$H$93</f>
        <v>1754.51</v>
      </c>
      <c r="F26" s="29"/>
      <c r="G26" s="68"/>
      <c r="H26" s="29"/>
      <c r="I26" s="68"/>
      <c r="J26" s="6">
        <f t="shared" si="1"/>
        <v>1754.51</v>
      </c>
    </row>
    <row r="27" spans="3:13">
      <c r="C27" t="s">
        <v>11</v>
      </c>
      <c r="D27" s="23"/>
      <c r="E27" s="28">
        <f>'[1]with eq'!$H$70</f>
        <v>47567.248266032664</v>
      </c>
      <c r="F27" s="29">
        <f>15724.03*30%</f>
        <v>4717.2089999999998</v>
      </c>
      <c r="G27" s="68">
        <v>5</v>
      </c>
      <c r="H27" s="29"/>
      <c r="I27" s="68"/>
      <c r="J27" s="6">
        <f t="shared" si="1"/>
        <v>52284.457266032667</v>
      </c>
    </row>
    <row r="28" spans="3:13">
      <c r="C28" t="s">
        <v>19</v>
      </c>
      <c r="E28" s="28">
        <f>'[1]with eq'!$H$69+'[1]with eq'!$H$100</f>
        <v>10757.331372549019</v>
      </c>
      <c r="F28" s="29"/>
      <c r="G28" s="68"/>
      <c r="H28" s="29"/>
      <c r="I28" s="68"/>
      <c r="J28" s="6">
        <f t="shared" si="1"/>
        <v>10757.331372549019</v>
      </c>
    </row>
    <row r="29" spans="3:13">
      <c r="C29" t="s">
        <v>40</v>
      </c>
      <c r="E29" s="28">
        <f>'[1]with eq'!$H$73</f>
        <v>65181.54</v>
      </c>
      <c r="F29" s="29"/>
      <c r="G29" s="68"/>
      <c r="H29" s="29"/>
      <c r="I29" s="68"/>
      <c r="J29" s="6">
        <f t="shared" si="1"/>
        <v>65181.54</v>
      </c>
    </row>
    <row r="30" spans="3:13">
      <c r="C30" t="s">
        <v>12</v>
      </c>
      <c r="E30" s="28">
        <f>'[1]with eq'!$H$95</f>
        <v>19894.203273709001</v>
      </c>
      <c r="F30" s="29"/>
      <c r="G30" s="68"/>
      <c r="H30" s="29"/>
      <c r="I30" s="68"/>
      <c r="J30" s="6">
        <f t="shared" si="1"/>
        <v>19894.203273709001</v>
      </c>
    </row>
    <row r="31" spans="3:13">
      <c r="C31" t="s">
        <v>97</v>
      </c>
      <c r="E31" s="28">
        <v>0</v>
      </c>
      <c r="F31" s="29">
        <f>'[1]with eq'!$H$108</f>
        <v>3069.949897</v>
      </c>
      <c r="G31" s="68">
        <v>12</v>
      </c>
      <c r="H31" s="29"/>
      <c r="I31" s="68"/>
      <c r="J31" s="6">
        <f t="shared" si="1"/>
        <v>3069.949897</v>
      </c>
    </row>
    <row r="32" spans="3:13">
      <c r="C32" t="s">
        <v>44</v>
      </c>
      <c r="E32" s="33">
        <f>'[1]with eq'!$H$104+'[1]with eq'!$H$105+'[1]with eq'!$H$101</f>
        <v>30273.436182416404</v>
      </c>
      <c r="F32" s="34"/>
      <c r="G32" s="69"/>
      <c r="H32" s="34"/>
      <c r="I32" s="69"/>
      <c r="J32" s="22">
        <f t="shared" si="1"/>
        <v>30273.436182416404</v>
      </c>
      <c r="L32" s="21"/>
      <c r="M32" s="21"/>
    </row>
    <row r="33" spans="1:11" s="3" customFormat="1">
      <c r="A33" s="3" t="s">
        <v>14</v>
      </c>
      <c r="E33" s="30">
        <f>SUM(E12:E32)</f>
        <v>1336584.7103823291</v>
      </c>
      <c r="F33" s="31">
        <f>SUM(F12:F32)</f>
        <v>47907.846622000019</v>
      </c>
      <c r="G33" s="68"/>
      <c r="H33" s="91">
        <f>SUM(H12:H32)</f>
        <v>39947.9389954</v>
      </c>
      <c r="I33" s="68"/>
      <c r="J33" s="7">
        <f>SUM(J12:J32)</f>
        <v>1424440.4959997293</v>
      </c>
    </row>
    <row r="34" spans="1:11" ht="3" customHeight="1">
      <c r="E34" s="28"/>
      <c r="F34" s="29"/>
      <c r="G34" s="68"/>
      <c r="H34" s="29"/>
      <c r="I34" s="68"/>
    </row>
    <row r="35" spans="1:11">
      <c r="B35" t="s">
        <v>15</v>
      </c>
      <c r="D35" s="23"/>
      <c r="E35" s="28">
        <f>1152746</f>
        <v>1152746</v>
      </c>
      <c r="F35" s="29">
        <f>12144+9030+2000</f>
        <v>23174</v>
      </c>
      <c r="G35" s="68">
        <v>9</v>
      </c>
      <c r="H35" s="29"/>
      <c r="I35" s="68"/>
      <c r="J35" s="6">
        <f>(E35+F35+H35)</f>
        <v>1175920</v>
      </c>
    </row>
    <row r="36" spans="1:11">
      <c r="B36" t="s">
        <v>16</v>
      </c>
      <c r="E36" s="33">
        <f>'[1]with eq'!$H$6</f>
        <v>34882.189593986266</v>
      </c>
      <c r="F36" s="34">
        <v>4000</v>
      </c>
      <c r="G36" s="69">
        <v>11</v>
      </c>
      <c r="H36" s="34"/>
      <c r="I36" s="69"/>
      <c r="J36" s="22">
        <f>E36+F36+H36</f>
        <v>38882.189593986266</v>
      </c>
    </row>
    <row r="37" spans="1:11" ht="3" customHeight="1">
      <c r="E37" s="35"/>
      <c r="F37" s="35"/>
      <c r="G37" s="70"/>
      <c r="H37" s="35"/>
      <c r="I37" s="70"/>
    </row>
    <row r="38" spans="1:11" s="38" customFormat="1">
      <c r="A38" s="38" t="s">
        <v>21</v>
      </c>
      <c r="E38" s="39">
        <f>E33+E35+E36</f>
        <v>2524212.8999763154</v>
      </c>
      <c r="F38" s="39">
        <f>F35+F36+F33</f>
        <v>75081.846622000012</v>
      </c>
      <c r="G38" s="71"/>
      <c r="H38" s="110">
        <f>H33+H35+H36</f>
        <v>39947.9389954</v>
      </c>
      <c r="I38" s="71"/>
      <c r="J38" s="39">
        <f>J33+J35+J36</f>
        <v>2639242.6855937154</v>
      </c>
    </row>
    <row r="39" spans="1:11" s="38" customFormat="1">
      <c r="A39" s="38" t="s">
        <v>22</v>
      </c>
      <c r="E39" s="39">
        <f>E8-E38</f>
        <v>-428454.4299763157</v>
      </c>
      <c r="F39" s="39"/>
      <c r="G39" s="71"/>
      <c r="H39" s="39"/>
      <c r="I39" s="71"/>
      <c r="J39" s="39">
        <f>J8-J38</f>
        <v>-523336.67459371546</v>
      </c>
    </row>
    <row r="40" spans="1:11" ht="3" customHeight="1">
      <c r="E40" s="36"/>
      <c r="F40" s="36"/>
      <c r="G40" s="71"/>
      <c r="H40" s="36"/>
      <c r="I40" s="71"/>
    </row>
    <row r="41" spans="1:11">
      <c r="C41" t="s">
        <v>35</v>
      </c>
      <c r="D41" s="23"/>
      <c r="E41" s="36"/>
      <c r="F41" s="36"/>
      <c r="G41" s="71"/>
      <c r="H41" s="36"/>
      <c r="I41" s="71"/>
      <c r="J41" s="6">
        <v>123261</v>
      </c>
    </row>
    <row r="42" spans="1:11">
      <c r="C42" t="s">
        <v>36</v>
      </c>
      <c r="E42" s="37"/>
      <c r="F42" s="36"/>
      <c r="G42" s="71"/>
      <c r="H42" s="36"/>
      <c r="I42" s="71"/>
      <c r="J42" s="6">
        <v>325326</v>
      </c>
    </row>
    <row r="43" spans="1:11">
      <c r="C43" t="s">
        <v>48</v>
      </c>
      <c r="E43" s="36"/>
      <c r="F43" s="36"/>
      <c r="G43" s="71"/>
      <c r="H43" s="36"/>
      <c r="I43" s="71"/>
      <c r="J43" s="22">
        <f>((J41+J42)-11339)*0.2</f>
        <v>87449.600000000006</v>
      </c>
    </row>
    <row r="44" spans="1:11" ht="3" customHeight="1">
      <c r="E44" s="36"/>
      <c r="F44" s="36"/>
      <c r="G44" s="71"/>
      <c r="H44" s="36"/>
      <c r="I44" s="71"/>
    </row>
    <row r="45" spans="1:11" s="38" customFormat="1">
      <c r="A45" s="38" t="s">
        <v>45</v>
      </c>
      <c r="E45" s="39"/>
      <c r="F45" s="39"/>
      <c r="G45" s="71"/>
      <c r="H45" s="39"/>
      <c r="I45" s="71"/>
      <c r="J45" s="40">
        <f>J38+J41+J42+J43</f>
        <v>3175279.2855937155</v>
      </c>
    </row>
    <row r="46" spans="1:11" ht="3" customHeight="1">
      <c r="E46" s="36"/>
      <c r="F46" s="36"/>
      <c r="G46" s="71"/>
      <c r="H46" s="36"/>
      <c r="I46" s="71"/>
    </row>
    <row r="47" spans="1:11">
      <c r="B47" t="s">
        <v>1</v>
      </c>
      <c r="E47" s="111">
        <f>'[1]with eq'!$H$18+'[1]with eq'!$H$21-14301.01</f>
        <v>-33729.168779919513</v>
      </c>
      <c r="F47" s="93">
        <v>-2880</v>
      </c>
      <c r="G47" s="87"/>
      <c r="H47" s="86">
        <f>(14301.01*15%)*-1</f>
        <v>-2145.1514999999999</v>
      </c>
      <c r="I47" s="112">
        <v>13</v>
      </c>
      <c r="J47" s="86">
        <f>E47+F47+H47</f>
        <v>-38754.320279919513</v>
      </c>
      <c r="K47" s="21"/>
    </row>
    <row r="48" spans="1:11" ht="3" customHeight="1"/>
    <row r="49" spans="1:16" s="24" customFormat="1">
      <c r="A49" s="24" t="s">
        <v>50</v>
      </c>
      <c r="E49" s="25"/>
      <c r="F49" s="25"/>
      <c r="G49" s="72"/>
      <c r="H49" s="25"/>
      <c r="I49" s="72"/>
      <c r="J49" s="25">
        <f>J45+J47</f>
        <v>3136524.965313796</v>
      </c>
    </row>
    <row r="50" spans="1:16">
      <c r="A50" s="9" t="s">
        <v>51</v>
      </c>
      <c r="B50" s="9"/>
      <c r="C50" s="9"/>
      <c r="J50" s="22">
        <f>J8*-1</f>
        <v>-2115906.0109999999</v>
      </c>
    </row>
    <row r="51" spans="1:16" ht="3" customHeight="1"/>
    <row r="52" spans="1:16" s="41" customFormat="1">
      <c r="C52"/>
      <c r="D52"/>
      <c r="E52"/>
      <c r="F52" s="116" t="s">
        <v>52</v>
      </c>
      <c r="G52" s="116"/>
      <c r="H52" s="116"/>
      <c r="I52" s="116"/>
      <c r="J52" s="42">
        <f>J49+J50</f>
        <v>1020618.954313796</v>
      </c>
    </row>
    <row r="53" spans="1:16">
      <c r="F53" s="120" t="s">
        <v>49</v>
      </c>
      <c r="G53" s="120"/>
      <c r="H53" s="120"/>
      <c r="I53" s="120"/>
      <c r="J53" s="76">
        <f>(J52/E8)*-1</f>
        <v>-0.48699264200697523</v>
      </c>
      <c r="L53" s="119"/>
      <c r="M53" s="119"/>
      <c r="N53" s="5"/>
      <c r="O53" s="5"/>
      <c r="P53" s="5"/>
    </row>
    <row r="54" spans="1:16">
      <c r="K54" s="49"/>
      <c r="L54" s="1"/>
      <c r="M54" s="1"/>
      <c r="N54" s="5"/>
      <c r="O54" s="44"/>
      <c r="P54" s="46"/>
    </row>
    <row r="55" spans="1:16">
      <c r="K55" s="49"/>
      <c r="L55" s="1"/>
      <c r="M55" s="1"/>
      <c r="N55" s="5"/>
      <c r="O55" s="44"/>
      <c r="P55" s="46"/>
    </row>
    <row r="56" spans="1:16">
      <c r="K56" s="49"/>
      <c r="L56" s="1"/>
      <c r="M56" s="1"/>
      <c r="N56" s="5"/>
      <c r="O56" s="44"/>
      <c r="P56" s="46"/>
    </row>
    <row r="57" spans="1:16">
      <c r="L57" s="117"/>
      <c r="M57" s="117"/>
      <c r="N57" s="117"/>
      <c r="O57" s="45"/>
      <c r="P57" s="47"/>
    </row>
    <row r="58" spans="1:16">
      <c r="L58" s="118"/>
      <c r="M58" s="118"/>
      <c r="N58" s="118"/>
      <c r="O58" s="118"/>
      <c r="P58" s="118"/>
    </row>
    <row r="59" spans="1:16">
      <c r="L59" s="118"/>
      <c r="M59" s="118"/>
      <c r="N59" s="118"/>
      <c r="O59" s="118"/>
      <c r="P59" s="118"/>
    </row>
    <row r="60" spans="1:16">
      <c r="L60" s="118"/>
      <c r="M60" s="118"/>
      <c r="N60" s="118"/>
      <c r="O60" s="118"/>
      <c r="P60" s="118"/>
    </row>
    <row r="61" spans="1:16">
      <c r="L61" s="48"/>
    </row>
  </sheetData>
  <mergeCells count="7">
    <mergeCell ref="F1:J1"/>
    <mergeCell ref="A2:C2"/>
    <mergeCell ref="F52:I52"/>
    <mergeCell ref="L57:N57"/>
    <mergeCell ref="L58:P60"/>
    <mergeCell ref="L53:M53"/>
    <mergeCell ref="F53:I53"/>
  </mergeCells>
  <printOptions horizontalCentered="1"/>
  <pageMargins left="0.2" right="0.2" top="1.2" bottom="0.25" header="0.3" footer="0.3"/>
  <pageSetup orientation="portrait" horizontalDpi="0" verticalDpi="0"/>
  <headerFooter>
    <oddHeader>&amp;C&amp;"Avenir Book,Regular"&amp;11&amp;K4E4A4ASchedule of Adjusted Operations
Mountain Water District
Sewer Utility</oddHeader>
    <oddFooter>&amp;L&amp;"Avenir Book Oblique,Italic"&amp;8&amp;K3C3939SRE; c allen
&amp;D</oddFoot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2032-53CA-8F47-B476-A3A3457B7041}">
  <sheetPr>
    <tabColor theme="9" tint="0.39997558519241921"/>
  </sheetPr>
  <dimension ref="A1:H46"/>
  <sheetViews>
    <sheetView topLeftCell="A24" zoomScale="150" zoomScaleNormal="150" workbookViewId="0">
      <selection activeCell="C52" sqref="C52"/>
    </sheetView>
  </sheetViews>
  <sheetFormatPr baseColWidth="10" defaultRowHeight="15"/>
  <cols>
    <col min="1" max="1" width="4.1640625" style="50" customWidth="1"/>
    <col min="2" max="6" width="11.5" style="53" customWidth="1"/>
    <col min="7" max="7" width="14.33203125" style="53" customWidth="1"/>
    <col min="8" max="8" width="8.33203125" style="63" customWidth="1"/>
  </cols>
  <sheetData>
    <row r="1" spans="1:8" s="9" customFormat="1">
      <c r="A1" s="123" t="s">
        <v>57</v>
      </c>
      <c r="B1" s="123"/>
      <c r="C1" s="123"/>
      <c r="D1" s="123"/>
      <c r="E1" s="123"/>
      <c r="F1" s="123"/>
      <c r="G1" s="123"/>
      <c r="H1" s="123"/>
    </row>
    <row r="3" spans="1:8" s="9" customFormat="1">
      <c r="A3" s="63">
        <v>1</v>
      </c>
      <c r="B3" s="64" t="s">
        <v>53</v>
      </c>
      <c r="C3" s="65"/>
      <c r="D3" s="65"/>
      <c r="E3" s="65"/>
      <c r="F3" s="65"/>
      <c r="G3" s="65"/>
      <c r="H3" s="63"/>
    </row>
    <row r="4" spans="1:8" ht="30" customHeight="1">
      <c r="B4" s="121" t="s">
        <v>62</v>
      </c>
      <c r="C4" s="121"/>
      <c r="D4" s="121"/>
      <c r="E4" s="121"/>
      <c r="F4" s="121"/>
      <c r="G4" s="121"/>
    </row>
    <row r="5" spans="1:8" ht="30" customHeight="1">
      <c r="B5" s="121"/>
      <c r="C5" s="121"/>
      <c r="D5" s="121"/>
      <c r="E5" s="121"/>
      <c r="F5" s="121"/>
      <c r="G5" s="121"/>
      <c r="H5" s="66" t="s">
        <v>56</v>
      </c>
    </row>
    <row r="6" spans="1:8" s="9" customFormat="1">
      <c r="A6" s="63">
        <v>2</v>
      </c>
      <c r="B6" s="64" t="s">
        <v>23</v>
      </c>
      <c r="C6" s="65"/>
      <c r="D6" s="65"/>
      <c r="E6" s="65"/>
      <c r="F6" s="65"/>
      <c r="G6" s="65"/>
      <c r="H6" s="63"/>
    </row>
    <row r="7" spans="1:8" s="52" customFormat="1" ht="23" customHeight="1">
      <c r="A7" s="51"/>
      <c r="B7" s="121" t="s">
        <v>66</v>
      </c>
      <c r="C7" s="121"/>
      <c r="D7" s="121"/>
      <c r="E7" s="121"/>
      <c r="F7" s="121"/>
      <c r="G7" s="121"/>
      <c r="H7" s="63"/>
    </row>
    <row r="8" spans="1:8" ht="23" customHeight="1">
      <c r="B8" s="121"/>
      <c r="C8" s="121"/>
      <c r="D8" s="121"/>
      <c r="E8" s="121"/>
      <c r="F8" s="121"/>
      <c r="G8" s="121"/>
      <c r="H8" s="66" t="s">
        <v>67</v>
      </c>
    </row>
    <row r="9" spans="1:8" s="9" customFormat="1">
      <c r="A9" s="63">
        <v>3</v>
      </c>
      <c r="B9" s="64" t="s">
        <v>23</v>
      </c>
      <c r="C9" s="65"/>
      <c r="D9" s="65"/>
      <c r="E9" s="65"/>
      <c r="F9" s="65"/>
      <c r="G9" s="65"/>
      <c r="H9" s="63"/>
    </row>
    <row r="10" spans="1:8" ht="29" customHeight="1">
      <c r="B10" s="124" t="s">
        <v>100</v>
      </c>
      <c r="C10" s="124"/>
      <c r="D10" s="124"/>
      <c r="E10" s="124"/>
      <c r="F10" s="124"/>
      <c r="G10" s="124"/>
    </row>
    <row r="11" spans="1:8" ht="29" customHeight="1">
      <c r="B11" s="124"/>
      <c r="C11" s="124"/>
      <c r="D11" s="124"/>
      <c r="E11" s="124"/>
      <c r="F11" s="124"/>
      <c r="G11" s="124"/>
      <c r="H11" s="66" t="s">
        <v>68</v>
      </c>
    </row>
    <row r="12" spans="1:8" s="9" customFormat="1" ht="15" customHeight="1">
      <c r="A12" s="63">
        <v>4</v>
      </c>
      <c r="B12" s="64" t="s">
        <v>53</v>
      </c>
      <c r="C12" s="65"/>
      <c r="D12" s="65"/>
      <c r="E12" s="65"/>
      <c r="F12" s="65"/>
      <c r="G12" s="65"/>
      <c r="H12" s="63"/>
    </row>
    <row r="13" spans="1:8" ht="24" customHeight="1">
      <c r="B13" s="121" t="s">
        <v>55</v>
      </c>
      <c r="C13" s="121"/>
      <c r="D13" s="121"/>
      <c r="E13" s="121"/>
      <c r="F13" s="121"/>
      <c r="G13" s="121"/>
      <c r="H13" s="66" t="s">
        <v>89</v>
      </c>
    </row>
    <row r="14" spans="1:8" ht="24" customHeight="1">
      <c r="B14" s="121"/>
      <c r="C14" s="121"/>
      <c r="D14" s="121"/>
      <c r="E14" s="121"/>
      <c r="F14" s="121"/>
      <c r="G14" s="121"/>
      <c r="H14" s="66" t="s">
        <v>88</v>
      </c>
    </row>
    <row r="15" spans="1:8" s="9" customFormat="1">
      <c r="A15" s="63">
        <v>5</v>
      </c>
      <c r="B15" s="64" t="s">
        <v>54</v>
      </c>
      <c r="C15" s="65"/>
      <c r="D15" s="65"/>
      <c r="E15" s="65"/>
      <c r="F15" s="65"/>
      <c r="G15" s="65"/>
      <c r="H15" s="63"/>
    </row>
    <row r="16" spans="1:8" ht="22" customHeight="1">
      <c r="B16" s="122" t="s">
        <v>101</v>
      </c>
      <c r="C16" s="122"/>
      <c r="D16" s="122"/>
      <c r="E16" s="122"/>
      <c r="F16" s="122"/>
      <c r="G16" s="122"/>
    </row>
    <row r="17" spans="1:8" ht="22" customHeight="1">
      <c r="B17" s="122"/>
      <c r="C17" s="122"/>
      <c r="D17" s="122"/>
      <c r="E17" s="122"/>
      <c r="F17" s="122"/>
      <c r="G17" s="122"/>
      <c r="H17" s="66" t="s">
        <v>63</v>
      </c>
    </row>
    <row r="18" spans="1:8" s="9" customFormat="1">
      <c r="A18" s="63">
        <v>6</v>
      </c>
      <c r="B18" s="64" t="s">
        <v>13</v>
      </c>
      <c r="C18" s="65"/>
      <c r="D18" s="65"/>
      <c r="E18" s="65"/>
      <c r="F18" s="65"/>
      <c r="G18" s="65"/>
      <c r="H18" s="63"/>
    </row>
    <row r="19" spans="1:8" ht="24" customHeight="1">
      <c r="B19" s="122" t="s">
        <v>102</v>
      </c>
      <c r="C19" s="121"/>
      <c r="D19" s="121"/>
      <c r="E19" s="121"/>
      <c r="F19" s="121"/>
      <c r="G19" s="121"/>
    </row>
    <row r="20" spans="1:8" ht="24" customHeight="1">
      <c r="B20" s="121"/>
      <c r="C20" s="121"/>
      <c r="D20" s="121"/>
      <c r="E20" s="121"/>
      <c r="F20" s="121"/>
      <c r="G20" s="121"/>
      <c r="H20" s="66" t="s">
        <v>64</v>
      </c>
    </row>
    <row r="21" spans="1:8" s="9" customFormat="1">
      <c r="A21" s="63">
        <v>7</v>
      </c>
      <c r="B21" s="64" t="s">
        <v>9</v>
      </c>
      <c r="C21" s="65"/>
      <c r="D21" s="65"/>
      <c r="E21" s="65"/>
      <c r="F21" s="65"/>
      <c r="G21" s="65"/>
      <c r="H21" s="63"/>
    </row>
    <row r="22" spans="1:8" ht="23" customHeight="1">
      <c r="B22" s="121" t="s">
        <v>103</v>
      </c>
      <c r="C22" s="121"/>
      <c r="D22" s="121"/>
      <c r="E22" s="121"/>
      <c r="F22" s="121"/>
      <c r="G22" s="121"/>
    </row>
    <row r="23" spans="1:8" ht="23" customHeight="1">
      <c r="B23" s="121"/>
      <c r="C23" s="121"/>
      <c r="D23" s="121"/>
      <c r="E23" s="121"/>
      <c r="F23" s="121"/>
      <c r="G23" s="121"/>
      <c r="H23" s="66" t="s">
        <v>69</v>
      </c>
    </row>
    <row r="24" spans="1:8" s="9" customFormat="1">
      <c r="A24" s="63">
        <v>8</v>
      </c>
      <c r="B24" s="64" t="s">
        <v>58</v>
      </c>
      <c r="C24" s="65"/>
      <c r="D24" s="65"/>
      <c r="E24" s="65"/>
      <c r="F24" s="65"/>
      <c r="G24" s="65"/>
      <c r="H24" s="63"/>
    </row>
    <row r="25" spans="1:8" ht="30" customHeight="1">
      <c r="B25" s="121" t="s">
        <v>70</v>
      </c>
      <c r="C25" s="121"/>
      <c r="D25" s="121"/>
      <c r="E25" s="121"/>
      <c r="F25" s="121"/>
      <c r="G25" s="121"/>
    </row>
    <row r="26" spans="1:8" ht="30" customHeight="1">
      <c r="B26" s="121"/>
      <c r="C26" s="121"/>
      <c r="D26" s="121"/>
      <c r="E26" s="121"/>
      <c r="F26" s="121"/>
      <c r="G26" s="121"/>
      <c r="H26" s="66" t="s">
        <v>65</v>
      </c>
    </row>
    <row r="27" spans="1:8" s="9" customFormat="1">
      <c r="A27" s="63">
        <v>9</v>
      </c>
      <c r="B27" s="64" t="s">
        <v>71</v>
      </c>
      <c r="C27" s="65"/>
      <c r="D27" s="65"/>
      <c r="E27" s="65"/>
      <c r="F27" s="65"/>
      <c r="G27" s="65"/>
      <c r="H27" s="63"/>
    </row>
    <row r="28" spans="1:8">
      <c r="B28" s="125" t="s">
        <v>104</v>
      </c>
      <c r="C28" s="125"/>
      <c r="D28" s="125"/>
      <c r="E28" s="125"/>
      <c r="F28" s="125"/>
      <c r="G28" s="125"/>
    </row>
    <row r="29" spans="1:8">
      <c r="B29" s="125"/>
      <c r="C29" s="125"/>
      <c r="D29" s="125"/>
      <c r="E29" s="125"/>
      <c r="F29" s="125"/>
      <c r="G29" s="125"/>
    </row>
    <row r="30" spans="1:8">
      <c r="B30" s="125"/>
      <c r="C30" s="125"/>
      <c r="D30" s="125"/>
      <c r="E30" s="125"/>
      <c r="F30" s="125"/>
      <c r="G30" s="125"/>
      <c r="H30" s="66" t="s">
        <v>72</v>
      </c>
    </row>
    <row r="31" spans="1:8" s="9" customFormat="1">
      <c r="A31" s="63">
        <v>10</v>
      </c>
      <c r="B31" s="64" t="s">
        <v>99</v>
      </c>
      <c r="C31" s="65"/>
      <c r="D31" s="65"/>
      <c r="E31" s="65"/>
      <c r="F31" s="65"/>
      <c r="G31" s="65"/>
      <c r="H31" s="63"/>
    </row>
    <row r="32" spans="1:8">
      <c r="B32" s="125" t="s">
        <v>105</v>
      </c>
      <c r="C32" s="125"/>
      <c r="D32" s="125"/>
      <c r="E32" s="125"/>
      <c r="F32" s="125"/>
      <c r="G32" s="125"/>
    </row>
    <row r="33" spans="1:8">
      <c r="B33" s="125"/>
      <c r="C33" s="125"/>
      <c r="D33" s="125"/>
      <c r="E33" s="125"/>
      <c r="F33" s="125"/>
      <c r="G33" s="125"/>
    </row>
    <row r="34" spans="1:8" ht="30" customHeight="1">
      <c r="B34" s="125"/>
      <c r="C34" s="125"/>
      <c r="D34" s="125"/>
      <c r="E34" s="125"/>
      <c r="F34" s="125"/>
      <c r="G34" s="125"/>
      <c r="H34" s="66"/>
    </row>
    <row r="35" spans="1:8" s="9" customFormat="1">
      <c r="A35" s="63">
        <v>11</v>
      </c>
      <c r="B35" s="64" t="s">
        <v>98</v>
      </c>
      <c r="C35" s="65"/>
      <c r="D35" s="65"/>
      <c r="E35" s="65"/>
      <c r="F35" s="65"/>
      <c r="G35" s="65"/>
      <c r="H35" s="63"/>
    </row>
    <row r="36" spans="1:8">
      <c r="B36" s="125" t="s">
        <v>106</v>
      </c>
      <c r="C36" s="125"/>
      <c r="D36" s="125"/>
      <c r="E36" s="125"/>
      <c r="F36" s="125"/>
      <c r="G36" s="125"/>
    </row>
    <row r="37" spans="1:8">
      <c r="B37" s="125"/>
      <c r="C37" s="125"/>
      <c r="D37" s="125"/>
      <c r="E37" s="125"/>
      <c r="F37" s="125"/>
      <c r="G37" s="125"/>
    </row>
    <row r="38" spans="1:8" ht="3" customHeight="1">
      <c r="B38" s="125"/>
      <c r="C38" s="125"/>
      <c r="D38" s="125"/>
      <c r="E38" s="125"/>
      <c r="F38" s="125"/>
      <c r="G38" s="125"/>
      <c r="H38" s="66"/>
    </row>
    <row r="39" spans="1:8" s="9" customFormat="1">
      <c r="A39" s="63">
        <v>12</v>
      </c>
      <c r="B39" s="64" t="s">
        <v>97</v>
      </c>
      <c r="C39" s="65"/>
      <c r="D39" s="65"/>
      <c r="E39" s="65"/>
      <c r="F39" s="65"/>
      <c r="G39" s="65"/>
      <c r="H39" s="63"/>
    </row>
    <row r="40" spans="1:8">
      <c r="B40" s="125" t="s">
        <v>111</v>
      </c>
      <c r="C40" s="125"/>
      <c r="D40" s="125"/>
      <c r="E40" s="125"/>
      <c r="F40" s="125"/>
      <c r="G40" s="125"/>
    </row>
    <row r="41" spans="1:8">
      <c r="B41" s="125"/>
      <c r="C41" s="125"/>
      <c r="D41" s="125"/>
      <c r="E41" s="125"/>
      <c r="F41" s="125"/>
      <c r="G41" s="125"/>
    </row>
    <row r="42" spans="1:8">
      <c r="B42" s="125"/>
      <c r="C42" s="125"/>
      <c r="D42" s="125"/>
      <c r="E42" s="125"/>
      <c r="F42" s="125"/>
      <c r="G42" s="125"/>
      <c r="H42" s="66"/>
    </row>
    <row r="43" spans="1:8" s="9" customFormat="1">
      <c r="A43" s="63">
        <v>13</v>
      </c>
      <c r="B43" s="64" t="s">
        <v>1</v>
      </c>
      <c r="C43" s="65"/>
      <c r="D43" s="65"/>
      <c r="E43" s="65"/>
      <c r="F43" s="65"/>
      <c r="G43" s="65"/>
      <c r="H43" s="63"/>
    </row>
    <row r="44" spans="1:8">
      <c r="B44" s="125" t="s">
        <v>112</v>
      </c>
      <c r="C44" s="125"/>
      <c r="D44" s="125"/>
      <c r="E44" s="125"/>
      <c r="F44" s="125"/>
      <c r="G44" s="125"/>
    </row>
    <row r="45" spans="1:8" ht="3" customHeight="1">
      <c r="B45" s="125"/>
      <c r="C45" s="125"/>
      <c r="D45" s="125"/>
      <c r="E45" s="125"/>
      <c r="F45" s="125"/>
      <c r="G45" s="125"/>
    </row>
    <row r="46" spans="1:8" ht="3" customHeight="1">
      <c r="B46" s="125"/>
      <c r="C46" s="125"/>
      <c r="D46" s="125"/>
      <c r="E46" s="125"/>
      <c r="F46" s="125"/>
      <c r="G46" s="125"/>
      <c r="H46" s="66"/>
    </row>
  </sheetData>
  <mergeCells count="14">
    <mergeCell ref="B44:G46"/>
    <mergeCell ref="B32:G34"/>
    <mergeCell ref="B36:G38"/>
    <mergeCell ref="B40:G42"/>
    <mergeCell ref="B28:G30"/>
    <mergeCell ref="B22:G23"/>
    <mergeCell ref="B25:G26"/>
    <mergeCell ref="B16:G17"/>
    <mergeCell ref="B19:G20"/>
    <mergeCell ref="A1:H1"/>
    <mergeCell ref="B4:G5"/>
    <mergeCell ref="B7:G8"/>
    <mergeCell ref="B10:G11"/>
    <mergeCell ref="B13:G14"/>
  </mergeCells>
  <hyperlinks>
    <hyperlink ref="H5" r:id="rId1" xr:uid="{082B3969-8CA5-6D4A-86C2-7C33BD9EFC34}"/>
    <hyperlink ref="H13" r:id="rId2" xr:uid="{6DA8C421-B4B8-3748-9CD6-1A183A2603EF}"/>
    <hyperlink ref="H17" r:id="rId3" xr:uid="{B0699521-60D7-4347-B47C-E0C20A2652C9}"/>
    <hyperlink ref="H20" r:id="rId4" xr:uid="{51B22C3A-FD07-0545-88B8-E922AC4F42B1}"/>
    <hyperlink ref="H26" r:id="rId5" xr:uid="{737E767D-A7BF-914B-9B9C-5EE5675F54C9}"/>
    <hyperlink ref="H8" r:id="rId6" xr:uid="{41A33F43-FA1F-8F4F-82B6-F6F96B048405}"/>
    <hyperlink ref="H11" r:id="rId7" xr:uid="{DA354E63-BFBB-4D45-B1B6-DF6C59283ACD}"/>
    <hyperlink ref="H23" r:id="rId8" xr:uid="{DFC19EAD-092F-D244-A4EC-70F3DC0C2BE3}"/>
    <hyperlink ref="H30" r:id="rId9" xr:uid="{DCB2A002-3A57-1041-9D5E-F64411662C94}"/>
    <hyperlink ref="H14" r:id="rId10" xr:uid="{39037952-DDD8-224F-93B2-50628BAF45F8}"/>
  </hyperlinks>
  <printOptions horizontalCentered="1"/>
  <pageMargins left="0.45" right="0.45" top="1.4" bottom="0.75" header="0.55000000000000004" footer="0.3"/>
  <pageSetup orientation="portrait" horizontalDpi="0" verticalDpi="0"/>
  <headerFooter>
    <oddHeader>&amp;C&amp;"Avenir Medium,Regular"&amp;11&amp;K000000Mountain Water District
Notes to the Schedule of Adjusted Operations</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68FF-65A9-8E48-B6CD-D480740A52F8}">
  <sheetPr>
    <tabColor theme="9" tint="0.39997558519241921"/>
  </sheetPr>
  <dimension ref="A1:L61"/>
  <sheetViews>
    <sheetView topLeftCell="A37" zoomScale="200" zoomScaleNormal="200" workbookViewId="0">
      <selection activeCell="G36" sqref="G36"/>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v>37.729999999999997</v>
      </c>
      <c r="F2" s="10"/>
      <c r="G2" s="10"/>
      <c r="H2" s="10"/>
      <c r="I2" s="10"/>
      <c r="J2" s="10"/>
      <c r="K2" s="10"/>
      <c r="L2" s="10"/>
    </row>
    <row r="3" spans="1:12">
      <c r="A3" s="10" t="s">
        <v>32</v>
      </c>
      <c r="B3" s="55"/>
      <c r="C3" s="10" t="s">
        <v>33</v>
      </c>
      <c r="D3" s="15">
        <v>16.170000000000002</v>
      </c>
      <c r="E3" s="11"/>
      <c r="F3" s="10"/>
      <c r="G3" s="10"/>
      <c r="H3" s="10"/>
      <c r="I3" s="10"/>
      <c r="J3" s="10"/>
      <c r="K3" s="10"/>
    </row>
    <row r="4" spans="1:12" ht="25" customHeight="1">
      <c r="A4" s="10"/>
      <c r="B4" s="55"/>
      <c r="C4" s="10"/>
      <c r="D4" s="11"/>
      <c r="E4" s="11"/>
      <c r="F4" s="10"/>
      <c r="G4" s="10"/>
      <c r="H4" s="10"/>
      <c r="I4" s="10"/>
      <c r="J4" s="10"/>
      <c r="K4" s="10"/>
    </row>
    <row r="5" spans="1:12" s="60" customFormat="1" ht="56" customHeight="1">
      <c r="A5" s="12" t="s">
        <v>27</v>
      </c>
      <c r="B5" s="56" t="s">
        <v>108</v>
      </c>
      <c r="C5" s="12" t="s">
        <v>61</v>
      </c>
      <c r="D5" s="12" t="s">
        <v>28</v>
      </c>
      <c r="E5" s="12" t="s">
        <v>29</v>
      </c>
      <c r="F5" s="12"/>
      <c r="G5" s="12"/>
      <c r="H5" s="12" t="s">
        <v>34</v>
      </c>
      <c r="I5" s="12"/>
      <c r="J5" s="12"/>
      <c r="K5" s="12"/>
    </row>
    <row r="6" spans="1:12">
      <c r="A6" s="13">
        <v>0</v>
      </c>
      <c r="B6" s="74">
        <f>1099</f>
        <v>1099</v>
      </c>
      <c r="C6" s="16" t="s">
        <v>30</v>
      </c>
      <c r="D6" s="17">
        <f>D2</f>
        <v>37.729999999999997</v>
      </c>
      <c r="E6" s="18">
        <f>D6*B6</f>
        <v>41465.269999999997</v>
      </c>
      <c r="J6" s="10"/>
      <c r="K6" s="10"/>
      <c r="L6" s="10"/>
    </row>
    <row r="7" spans="1:12">
      <c r="A7" s="13">
        <v>1000</v>
      </c>
      <c r="B7" s="108">
        <f>4517</f>
        <v>4517</v>
      </c>
      <c r="C7" s="16">
        <f>500*B7</f>
        <v>2258500</v>
      </c>
      <c r="D7" s="17">
        <f>D2</f>
        <v>37.729999999999997</v>
      </c>
      <c r="E7" s="18">
        <f>D7*B7</f>
        <v>170426.40999999997</v>
      </c>
      <c r="J7" s="10"/>
      <c r="K7" s="10"/>
      <c r="L7" s="10"/>
    </row>
    <row r="8" spans="1:12">
      <c r="A8" s="13">
        <f>A7+1000</f>
        <v>2000</v>
      </c>
      <c r="B8" s="74">
        <v>5650</v>
      </c>
      <c r="C8" s="16">
        <f>(A7+((A8-A7)/2))*B8</f>
        <v>8475000</v>
      </c>
      <c r="D8" s="17">
        <f>D2</f>
        <v>37.729999999999997</v>
      </c>
      <c r="E8" s="18">
        <f t="shared" ref="E8:E49" si="0">D8*B8</f>
        <v>213174.49999999997</v>
      </c>
      <c r="J8" s="10"/>
      <c r="K8" s="10"/>
      <c r="L8" s="10"/>
    </row>
    <row r="9" spans="1:12">
      <c r="A9" s="13">
        <f t="shared" ref="A9:A36" si="1">A8+1000</f>
        <v>3000</v>
      </c>
      <c r="B9" s="57">
        <f>5434</f>
        <v>5434</v>
      </c>
      <c r="C9" s="16">
        <f t="shared" ref="C9:C49" si="2">(A8+((A9-A8)/2))*B9</f>
        <v>13585000</v>
      </c>
      <c r="D9" s="17">
        <f>(((A9-2000)/2)*($D$3/1000))+$D$2</f>
        <v>45.814999999999998</v>
      </c>
      <c r="E9" s="18">
        <f t="shared" si="0"/>
        <v>248958.71</v>
      </c>
      <c r="J9" s="10"/>
      <c r="K9" s="10"/>
      <c r="L9" s="10"/>
    </row>
    <row r="10" spans="1:12">
      <c r="A10" s="13">
        <f t="shared" si="1"/>
        <v>4000</v>
      </c>
      <c r="B10" s="57">
        <f>3457</f>
        <v>3457</v>
      </c>
      <c r="C10" s="16">
        <f t="shared" si="2"/>
        <v>12099500</v>
      </c>
      <c r="D10" s="17">
        <f>(((A10-2000)-500)*($D$3/1000))+$D$2</f>
        <v>61.984999999999999</v>
      </c>
      <c r="E10" s="18">
        <f t="shared" si="0"/>
        <v>214282.14499999999</v>
      </c>
      <c r="J10" s="10"/>
      <c r="K10" s="10"/>
      <c r="L10" s="10"/>
    </row>
    <row r="11" spans="1:12">
      <c r="A11" s="13">
        <f t="shared" si="1"/>
        <v>5000</v>
      </c>
      <c r="B11" s="57">
        <f>2205</f>
        <v>2205</v>
      </c>
      <c r="C11" s="16">
        <f t="shared" si="2"/>
        <v>9922500</v>
      </c>
      <c r="D11" s="17">
        <f t="shared" ref="D11:D35" si="3">(((A11-2000)-500)*($D$3/1000))+$D$2</f>
        <v>78.155000000000001</v>
      </c>
      <c r="E11" s="18">
        <f t="shared" si="0"/>
        <v>172331.77499999999</v>
      </c>
      <c r="J11" s="10"/>
      <c r="K11" s="10"/>
      <c r="L11" s="10"/>
    </row>
    <row r="12" spans="1:12">
      <c r="A12" s="13">
        <f t="shared" si="1"/>
        <v>6000</v>
      </c>
      <c r="B12" s="57">
        <f>1222</f>
        <v>1222</v>
      </c>
      <c r="C12" s="16">
        <f t="shared" si="2"/>
        <v>6721000</v>
      </c>
      <c r="D12" s="17">
        <f t="shared" si="3"/>
        <v>94.324999999999989</v>
      </c>
      <c r="E12" s="18">
        <f t="shared" si="0"/>
        <v>115265.14999999998</v>
      </c>
      <c r="J12" s="10"/>
      <c r="K12" s="10"/>
      <c r="L12" s="10"/>
    </row>
    <row r="13" spans="1:12">
      <c r="A13" s="13">
        <f t="shared" si="1"/>
        <v>7000</v>
      </c>
      <c r="B13" s="57">
        <f>671</f>
        <v>671</v>
      </c>
      <c r="C13" s="16">
        <f t="shared" si="2"/>
        <v>4361500</v>
      </c>
      <c r="D13" s="17">
        <f t="shared" si="3"/>
        <v>110.495</v>
      </c>
      <c r="E13" s="18">
        <f t="shared" si="0"/>
        <v>74142.145000000004</v>
      </c>
      <c r="J13" s="10"/>
      <c r="K13" s="10"/>
      <c r="L13" s="10"/>
    </row>
    <row r="14" spans="1:12">
      <c r="A14" s="13">
        <f t="shared" si="1"/>
        <v>8000</v>
      </c>
      <c r="B14" s="57">
        <f>386</f>
        <v>386</v>
      </c>
      <c r="C14" s="16">
        <f t="shared" si="2"/>
        <v>2895000</v>
      </c>
      <c r="D14" s="17">
        <f t="shared" si="3"/>
        <v>126.66499999999999</v>
      </c>
      <c r="E14" s="18">
        <f t="shared" si="0"/>
        <v>48892.689999999995</v>
      </c>
      <c r="J14" s="10"/>
      <c r="K14" s="10"/>
      <c r="L14" s="10"/>
    </row>
    <row r="15" spans="1:12">
      <c r="A15" s="13">
        <f t="shared" si="1"/>
        <v>9000</v>
      </c>
      <c r="B15" s="57">
        <f>289</f>
        <v>289</v>
      </c>
      <c r="C15" s="16">
        <f t="shared" si="2"/>
        <v>2456500</v>
      </c>
      <c r="D15" s="17">
        <f t="shared" si="3"/>
        <v>142.83500000000001</v>
      </c>
      <c r="E15" s="18">
        <f t="shared" si="0"/>
        <v>41279.315000000002</v>
      </c>
      <c r="J15" s="10"/>
      <c r="K15" s="10"/>
      <c r="L15" s="10"/>
    </row>
    <row r="16" spans="1:12">
      <c r="A16" s="13">
        <f t="shared" si="1"/>
        <v>10000</v>
      </c>
      <c r="B16" s="57">
        <f>189</f>
        <v>189</v>
      </c>
      <c r="C16" s="16">
        <f t="shared" si="2"/>
        <v>1795500</v>
      </c>
      <c r="D16" s="17">
        <f t="shared" si="3"/>
        <v>159.005</v>
      </c>
      <c r="E16" s="18">
        <f t="shared" si="0"/>
        <v>30051.945</v>
      </c>
      <c r="J16" s="10"/>
      <c r="K16" s="10"/>
      <c r="L16" s="10"/>
    </row>
    <row r="17" spans="1:12">
      <c r="A17" s="13">
        <f t="shared" si="1"/>
        <v>11000</v>
      </c>
      <c r="B17" s="57">
        <f>153</f>
        <v>153</v>
      </c>
      <c r="C17" s="16">
        <f t="shared" si="2"/>
        <v>1606500</v>
      </c>
      <c r="D17" s="17">
        <f t="shared" si="3"/>
        <v>175.17499999999998</v>
      </c>
      <c r="E17" s="18">
        <f t="shared" si="0"/>
        <v>26801.774999999998</v>
      </c>
      <c r="J17" s="10"/>
      <c r="K17" s="10"/>
      <c r="L17" s="10"/>
    </row>
    <row r="18" spans="1:12">
      <c r="A18" s="13">
        <f t="shared" si="1"/>
        <v>12000</v>
      </c>
      <c r="B18" s="57">
        <v>87</v>
      </c>
      <c r="C18" s="16">
        <f t="shared" si="2"/>
        <v>1000500</v>
      </c>
      <c r="D18" s="17">
        <f t="shared" si="3"/>
        <v>191.345</v>
      </c>
      <c r="E18" s="18">
        <f t="shared" si="0"/>
        <v>16647.014999999999</v>
      </c>
      <c r="J18" s="10"/>
      <c r="K18" s="10"/>
      <c r="L18" s="10"/>
    </row>
    <row r="19" spans="1:12">
      <c r="A19" s="13">
        <f t="shared" si="1"/>
        <v>13000</v>
      </c>
      <c r="B19" s="57">
        <f>91</f>
        <v>91</v>
      </c>
      <c r="C19" s="16">
        <f t="shared" si="2"/>
        <v>1137500</v>
      </c>
      <c r="D19" s="17">
        <f t="shared" si="3"/>
        <v>207.51499999999999</v>
      </c>
      <c r="E19" s="18">
        <f t="shared" si="0"/>
        <v>18883.864999999998</v>
      </c>
      <c r="J19" s="10"/>
      <c r="K19" s="10"/>
      <c r="L19" s="10"/>
    </row>
    <row r="20" spans="1:12">
      <c r="A20" s="13">
        <f t="shared" si="1"/>
        <v>14000</v>
      </c>
      <c r="B20" s="57">
        <f>52</f>
        <v>52</v>
      </c>
      <c r="C20" s="16">
        <f t="shared" si="2"/>
        <v>702000</v>
      </c>
      <c r="D20" s="17">
        <f t="shared" si="3"/>
        <v>223.685</v>
      </c>
      <c r="E20" s="18">
        <f t="shared" si="0"/>
        <v>11631.62</v>
      </c>
      <c r="J20" s="10"/>
      <c r="K20" s="10"/>
      <c r="L20" s="10"/>
    </row>
    <row r="21" spans="1:12">
      <c r="A21" s="13">
        <f t="shared" si="1"/>
        <v>15000</v>
      </c>
      <c r="B21" s="57">
        <f>48</f>
        <v>48</v>
      </c>
      <c r="C21" s="16">
        <f t="shared" si="2"/>
        <v>696000</v>
      </c>
      <c r="D21" s="17">
        <f t="shared" si="3"/>
        <v>239.85499999999999</v>
      </c>
      <c r="E21" s="18">
        <f t="shared" si="0"/>
        <v>11513.039999999999</v>
      </c>
      <c r="J21" s="10"/>
      <c r="K21" s="10"/>
      <c r="L21" s="10"/>
    </row>
    <row r="22" spans="1:12">
      <c r="A22" s="13">
        <f t="shared" si="1"/>
        <v>16000</v>
      </c>
      <c r="B22" s="57">
        <f>44</f>
        <v>44</v>
      </c>
      <c r="C22" s="16">
        <f t="shared" si="2"/>
        <v>682000</v>
      </c>
      <c r="D22" s="17">
        <f t="shared" si="3"/>
        <v>256.02500000000003</v>
      </c>
      <c r="E22" s="18">
        <f t="shared" si="0"/>
        <v>11265.100000000002</v>
      </c>
      <c r="J22" s="10"/>
      <c r="K22" s="10"/>
      <c r="L22" s="10"/>
    </row>
    <row r="23" spans="1:12">
      <c r="A23" s="13">
        <f t="shared" si="1"/>
        <v>17000</v>
      </c>
      <c r="B23" s="57">
        <f>38</f>
        <v>38</v>
      </c>
      <c r="C23" s="16">
        <f t="shared" si="2"/>
        <v>627000</v>
      </c>
      <c r="D23" s="17">
        <f t="shared" si="3"/>
        <v>272.19499999999999</v>
      </c>
      <c r="E23" s="18">
        <f t="shared" si="0"/>
        <v>10343.41</v>
      </c>
      <c r="J23" s="10"/>
      <c r="K23" s="10"/>
      <c r="L23" s="10"/>
    </row>
    <row r="24" spans="1:12">
      <c r="A24" s="13">
        <f t="shared" si="1"/>
        <v>18000</v>
      </c>
      <c r="B24" s="57">
        <f>23</f>
        <v>23</v>
      </c>
      <c r="C24" s="16">
        <f t="shared" si="2"/>
        <v>402500</v>
      </c>
      <c r="D24" s="17">
        <f t="shared" si="3"/>
        <v>288.36500000000001</v>
      </c>
      <c r="E24" s="18">
        <f t="shared" si="0"/>
        <v>6632.3950000000004</v>
      </c>
      <c r="J24" s="10"/>
      <c r="K24" s="10"/>
      <c r="L24" s="10"/>
    </row>
    <row r="25" spans="1:12">
      <c r="A25" s="13">
        <f t="shared" si="1"/>
        <v>19000</v>
      </c>
      <c r="B25" s="57">
        <f>17</f>
        <v>17</v>
      </c>
      <c r="C25" s="16">
        <f t="shared" si="2"/>
        <v>314500</v>
      </c>
      <c r="D25" s="17">
        <f t="shared" si="3"/>
        <v>304.53500000000003</v>
      </c>
      <c r="E25" s="18">
        <f t="shared" si="0"/>
        <v>5177.0950000000003</v>
      </c>
      <c r="J25" s="10"/>
      <c r="K25" s="10"/>
      <c r="L25" s="10"/>
    </row>
    <row r="26" spans="1:12">
      <c r="A26" s="13">
        <f t="shared" si="1"/>
        <v>20000</v>
      </c>
      <c r="B26" s="57">
        <f>22</f>
        <v>22</v>
      </c>
      <c r="C26" s="16">
        <f t="shared" si="2"/>
        <v>429000</v>
      </c>
      <c r="D26" s="17">
        <f t="shared" si="3"/>
        <v>320.70500000000004</v>
      </c>
      <c r="E26" s="18">
        <f t="shared" si="0"/>
        <v>7055.5100000000011</v>
      </c>
      <c r="J26" s="10"/>
      <c r="K26" s="10"/>
      <c r="L26" s="10"/>
    </row>
    <row r="27" spans="1:12">
      <c r="A27" s="13">
        <f t="shared" si="1"/>
        <v>21000</v>
      </c>
      <c r="B27" s="57">
        <f>21</f>
        <v>21</v>
      </c>
      <c r="C27" s="16">
        <f t="shared" si="2"/>
        <v>430500</v>
      </c>
      <c r="D27" s="17">
        <f t="shared" si="3"/>
        <v>336.875</v>
      </c>
      <c r="E27" s="18">
        <f t="shared" si="0"/>
        <v>7074.375</v>
      </c>
      <c r="J27" s="10"/>
      <c r="K27" s="10"/>
      <c r="L27" s="10"/>
    </row>
    <row r="28" spans="1:12">
      <c r="A28" s="13">
        <f t="shared" si="1"/>
        <v>22000</v>
      </c>
      <c r="B28" s="57">
        <f>20</f>
        <v>20</v>
      </c>
      <c r="C28" s="16">
        <f t="shared" si="2"/>
        <v>430000</v>
      </c>
      <c r="D28" s="17">
        <f t="shared" si="3"/>
        <v>353.04500000000002</v>
      </c>
      <c r="E28" s="18">
        <f t="shared" si="0"/>
        <v>7060.9000000000005</v>
      </c>
      <c r="J28" s="10"/>
      <c r="K28" s="10"/>
      <c r="L28" s="10"/>
    </row>
    <row r="29" spans="1:12">
      <c r="A29" s="13">
        <f t="shared" si="1"/>
        <v>23000</v>
      </c>
      <c r="B29" s="57">
        <f>15</f>
        <v>15</v>
      </c>
      <c r="C29" s="16">
        <f t="shared" si="2"/>
        <v>337500</v>
      </c>
      <c r="D29" s="17">
        <f t="shared" si="3"/>
        <v>369.21500000000003</v>
      </c>
      <c r="E29" s="18">
        <f t="shared" si="0"/>
        <v>5538.2250000000004</v>
      </c>
      <c r="J29" s="10"/>
      <c r="K29" s="10"/>
      <c r="L29" s="10"/>
    </row>
    <row r="30" spans="1:12">
      <c r="A30" s="13">
        <f t="shared" si="1"/>
        <v>24000</v>
      </c>
      <c r="B30" s="57">
        <f>15</f>
        <v>15</v>
      </c>
      <c r="C30" s="16">
        <f t="shared" si="2"/>
        <v>352500</v>
      </c>
      <c r="D30" s="17">
        <f t="shared" si="3"/>
        <v>385.38500000000005</v>
      </c>
      <c r="E30" s="18">
        <f t="shared" si="0"/>
        <v>5780.7750000000005</v>
      </c>
      <c r="J30" s="10"/>
      <c r="K30" s="10"/>
      <c r="L30" s="10"/>
    </row>
    <row r="31" spans="1:12">
      <c r="A31" s="13">
        <f t="shared" si="1"/>
        <v>25000</v>
      </c>
      <c r="B31" s="75">
        <v>11</v>
      </c>
      <c r="C31" s="16">
        <f t="shared" si="2"/>
        <v>269500</v>
      </c>
      <c r="D31" s="17">
        <f t="shared" si="3"/>
        <v>401.55500000000001</v>
      </c>
      <c r="E31" s="18">
        <f t="shared" si="0"/>
        <v>4417.1050000000005</v>
      </c>
      <c r="J31" s="10"/>
      <c r="K31" s="10"/>
      <c r="L31" s="10"/>
    </row>
    <row r="32" spans="1:12">
      <c r="A32" s="13">
        <f t="shared" si="1"/>
        <v>26000</v>
      </c>
      <c r="B32" s="75">
        <v>11</v>
      </c>
      <c r="C32" s="16">
        <f t="shared" si="2"/>
        <v>280500</v>
      </c>
      <c r="D32" s="17">
        <f t="shared" si="3"/>
        <v>417.72500000000002</v>
      </c>
      <c r="E32" s="18">
        <f t="shared" si="0"/>
        <v>4594.9750000000004</v>
      </c>
      <c r="J32" s="10"/>
      <c r="K32" s="10"/>
      <c r="L32" s="10"/>
    </row>
    <row r="33" spans="1:12">
      <c r="A33" s="13">
        <f t="shared" si="1"/>
        <v>27000</v>
      </c>
      <c r="B33" s="75">
        <v>12</v>
      </c>
      <c r="C33" s="16">
        <f t="shared" si="2"/>
        <v>318000</v>
      </c>
      <c r="D33" s="17">
        <f t="shared" si="3"/>
        <v>433.89500000000004</v>
      </c>
      <c r="E33" s="18">
        <f t="shared" si="0"/>
        <v>5206.7400000000007</v>
      </c>
      <c r="J33" s="10"/>
      <c r="K33" s="10"/>
      <c r="L33" s="10"/>
    </row>
    <row r="34" spans="1:12">
      <c r="A34" s="13">
        <f t="shared" si="1"/>
        <v>28000</v>
      </c>
      <c r="B34" s="75">
        <v>11</v>
      </c>
      <c r="C34" s="16">
        <f t="shared" si="2"/>
        <v>302500</v>
      </c>
      <c r="D34" s="17">
        <f t="shared" si="3"/>
        <v>450.06500000000005</v>
      </c>
      <c r="E34" s="18">
        <f t="shared" si="0"/>
        <v>4950.7150000000001</v>
      </c>
      <c r="J34" s="10"/>
      <c r="K34" s="10"/>
      <c r="L34" s="10"/>
    </row>
    <row r="35" spans="1:12">
      <c r="A35" s="13">
        <f t="shared" si="1"/>
        <v>29000</v>
      </c>
      <c r="B35" s="75">
        <v>14</v>
      </c>
      <c r="C35" s="16">
        <f t="shared" si="2"/>
        <v>399000</v>
      </c>
      <c r="D35" s="17">
        <f t="shared" si="3"/>
        <v>466.23500000000001</v>
      </c>
      <c r="E35" s="18">
        <f t="shared" si="0"/>
        <v>6527.29</v>
      </c>
      <c r="J35" s="10"/>
      <c r="K35" s="10"/>
      <c r="L35" s="10"/>
    </row>
    <row r="36" spans="1:12">
      <c r="A36" s="13">
        <f t="shared" si="1"/>
        <v>30000</v>
      </c>
      <c r="B36" s="75">
        <v>12</v>
      </c>
      <c r="C36" s="16">
        <f t="shared" si="2"/>
        <v>354000</v>
      </c>
      <c r="D36" s="17">
        <f>(((A36-2000)-500)*($D$3/1000))+$D$2</f>
        <v>482.40500000000003</v>
      </c>
      <c r="E36" s="18">
        <f t="shared" si="0"/>
        <v>5788.8600000000006</v>
      </c>
      <c r="G36" s="109"/>
      <c r="J36" s="10"/>
      <c r="K36" s="10"/>
      <c r="L36" s="10"/>
    </row>
    <row r="37" spans="1:12">
      <c r="A37" s="13">
        <v>35000</v>
      </c>
      <c r="B37" s="75">
        <v>38</v>
      </c>
      <c r="C37" s="16">
        <f>(A36+((A37-A36)/2))*B37</f>
        <v>1235000</v>
      </c>
      <c r="D37" s="17">
        <f>(((A37-2000)-2500)*($D$3/1000))+$D$2</f>
        <v>530.91499999999996</v>
      </c>
      <c r="E37" s="18">
        <f t="shared" si="0"/>
        <v>20174.769999999997</v>
      </c>
      <c r="J37" s="10"/>
      <c r="K37" s="10"/>
      <c r="L37" s="10"/>
    </row>
    <row r="38" spans="1:12">
      <c r="A38" s="13">
        <v>40000</v>
      </c>
      <c r="B38" s="75">
        <v>19</v>
      </c>
      <c r="C38" s="16">
        <f t="shared" si="2"/>
        <v>712500</v>
      </c>
      <c r="D38" s="17">
        <f t="shared" ref="D38:D40" si="4">(((A38-2000)-2500)*($D$3/1000))+$D$2</f>
        <v>611.76499999999999</v>
      </c>
      <c r="E38" s="18">
        <f t="shared" si="0"/>
        <v>11623.535</v>
      </c>
      <c r="J38" s="10"/>
      <c r="K38" s="10"/>
      <c r="L38" s="10"/>
    </row>
    <row r="39" spans="1:12">
      <c r="A39" s="13">
        <v>45000</v>
      </c>
      <c r="B39" s="75">
        <v>19</v>
      </c>
      <c r="C39" s="16">
        <f t="shared" si="2"/>
        <v>807500</v>
      </c>
      <c r="D39" s="17">
        <f t="shared" si="4"/>
        <v>692.61500000000001</v>
      </c>
      <c r="E39" s="18">
        <f t="shared" si="0"/>
        <v>13159.684999999999</v>
      </c>
      <c r="J39" s="10"/>
      <c r="K39" s="10"/>
      <c r="L39" s="10"/>
    </row>
    <row r="40" spans="1:12">
      <c r="A40" s="13">
        <v>50000</v>
      </c>
      <c r="B40" s="75">
        <v>14</v>
      </c>
      <c r="C40" s="16">
        <f t="shared" si="2"/>
        <v>665000</v>
      </c>
      <c r="D40" s="17">
        <f t="shared" si="4"/>
        <v>773.46500000000003</v>
      </c>
      <c r="E40" s="18">
        <f t="shared" si="0"/>
        <v>10828.51</v>
      </c>
      <c r="J40" s="10"/>
      <c r="K40" s="10"/>
      <c r="L40" s="10"/>
    </row>
    <row r="41" spans="1:12">
      <c r="A41" s="13">
        <v>75000</v>
      </c>
      <c r="B41" s="75">
        <v>72</v>
      </c>
      <c r="C41" s="16">
        <f t="shared" si="2"/>
        <v>4500000</v>
      </c>
      <c r="D41" s="17">
        <f>(((A41-2000)-12500)*($D$3/1000))+$D$2</f>
        <v>1016.015</v>
      </c>
      <c r="E41" s="18">
        <f t="shared" si="0"/>
        <v>73153.08</v>
      </c>
      <c r="J41" s="10"/>
      <c r="K41" s="10"/>
      <c r="L41" s="10"/>
    </row>
    <row r="42" spans="1:12">
      <c r="A42" s="13">
        <v>100000</v>
      </c>
      <c r="B42" s="75">
        <v>30</v>
      </c>
      <c r="C42" s="16">
        <f t="shared" si="2"/>
        <v>2625000</v>
      </c>
      <c r="D42" s="17">
        <f t="shared" ref="D42:D44" si="5">(((A42-2000)-12500)*($D$3/1000))+$D$2</f>
        <v>1420.2650000000001</v>
      </c>
      <c r="E42" s="18">
        <f t="shared" si="0"/>
        <v>42607.950000000004</v>
      </c>
      <c r="J42" s="10"/>
      <c r="K42" s="10"/>
      <c r="L42" s="10"/>
    </row>
    <row r="43" spans="1:12">
      <c r="A43" s="13">
        <v>125000</v>
      </c>
      <c r="B43" s="75">
        <v>15</v>
      </c>
      <c r="C43" s="16">
        <f t="shared" si="2"/>
        <v>1687500</v>
      </c>
      <c r="D43" s="17">
        <f t="shared" si="5"/>
        <v>1824.5150000000001</v>
      </c>
      <c r="E43" s="18">
        <f t="shared" si="0"/>
        <v>27367.725000000002</v>
      </c>
      <c r="J43" s="10"/>
      <c r="K43" s="10"/>
      <c r="L43" s="10"/>
    </row>
    <row r="44" spans="1:12">
      <c r="A44" s="13">
        <v>150000</v>
      </c>
      <c r="B44" s="75">
        <v>10</v>
      </c>
      <c r="C44" s="16">
        <f t="shared" si="2"/>
        <v>1375000</v>
      </c>
      <c r="D44" s="17">
        <f t="shared" si="5"/>
        <v>2228.7649999999999</v>
      </c>
      <c r="E44" s="18">
        <f t="shared" si="0"/>
        <v>22287.649999999998</v>
      </c>
      <c r="G44" s="77"/>
      <c r="J44" s="10"/>
      <c r="K44" s="10"/>
      <c r="L44" s="10"/>
    </row>
    <row r="45" spans="1:12">
      <c r="A45" s="13">
        <v>200000</v>
      </c>
      <c r="B45" s="75">
        <v>30</v>
      </c>
      <c r="C45" s="92">
        <f t="shared" si="2"/>
        <v>5250000</v>
      </c>
      <c r="D45" s="17">
        <f>(((A45-2000)-25000)*($D$3/1000))+$D$2</f>
        <v>2835.14</v>
      </c>
      <c r="E45" s="18">
        <f t="shared" si="0"/>
        <v>85054.2</v>
      </c>
      <c r="G45" s="77"/>
      <c r="J45" s="10"/>
      <c r="K45" s="10"/>
      <c r="L45" s="10"/>
    </row>
    <row r="46" spans="1:12">
      <c r="A46" s="13">
        <v>300000</v>
      </c>
      <c r="B46" s="75">
        <v>21</v>
      </c>
      <c r="C46" s="92">
        <f t="shared" si="2"/>
        <v>5250000</v>
      </c>
      <c r="D46" s="17">
        <f>(((A46-2000)-50000)*($D$3/1000))+$D$2</f>
        <v>4047.8900000000003</v>
      </c>
      <c r="E46" s="18">
        <f t="shared" si="0"/>
        <v>85005.69</v>
      </c>
      <c r="G46" s="85"/>
      <c r="J46" s="10"/>
      <c r="K46" s="10"/>
      <c r="L46" s="10"/>
    </row>
    <row r="47" spans="1:12">
      <c r="A47" s="13">
        <v>400000</v>
      </c>
      <c r="B47" s="75">
        <v>13</v>
      </c>
      <c r="C47" s="92">
        <f t="shared" si="2"/>
        <v>4550000</v>
      </c>
      <c r="D47" s="17">
        <f>(((A47-2000)-50000)*($D$3/1000))+$D$2</f>
        <v>5664.8899999999994</v>
      </c>
      <c r="E47" s="18">
        <f t="shared" si="0"/>
        <v>73643.569999999992</v>
      </c>
      <c r="J47" s="94"/>
      <c r="K47" s="10"/>
      <c r="L47" s="10"/>
    </row>
    <row r="48" spans="1:12">
      <c r="A48" s="13">
        <v>500000</v>
      </c>
      <c r="B48" s="75">
        <v>6</v>
      </c>
      <c r="C48" s="92">
        <f t="shared" si="2"/>
        <v>2700000</v>
      </c>
      <c r="D48" s="17">
        <f>(((A48-2000)-50000)*($D$3/1000))+$D$2</f>
        <v>7281.8899999999994</v>
      </c>
      <c r="E48" s="18">
        <f t="shared" si="0"/>
        <v>43691.34</v>
      </c>
      <c r="G48" s="62"/>
      <c r="J48" s="10"/>
      <c r="K48" s="10"/>
      <c r="L48" s="10"/>
    </row>
    <row r="49" spans="1:12">
      <c r="A49" s="13">
        <v>700000</v>
      </c>
      <c r="B49" s="75">
        <v>2</v>
      </c>
      <c r="C49" s="16">
        <f t="shared" si="2"/>
        <v>1200000</v>
      </c>
      <c r="D49" s="17">
        <f>(((A49-2000)-100000)*($D$3/1000))+$D$2</f>
        <v>9707.39</v>
      </c>
      <c r="E49" s="18">
        <f t="shared" si="0"/>
        <v>19414.78</v>
      </c>
      <c r="F49" s="17"/>
      <c r="J49" s="10"/>
      <c r="K49" s="10"/>
      <c r="L49" s="10"/>
    </row>
    <row r="50" spans="1:12" s="59" customFormat="1">
      <c r="A50" s="11"/>
      <c r="B50" s="58">
        <f>SUM(B6:B49)</f>
        <v>26125</v>
      </c>
      <c r="C50" s="20">
        <f>SUM(C6:C49)</f>
        <v>108199000</v>
      </c>
      <c r="D50" s="14"/>
      <c r="E50" s="19">
        <f>SUM(E6:E49)</f>
        <v>2081173.325</v>
      </c>
      <c r="F50" s="62"/>
      <c r="G50" s="4"/>
      <c r="H50" s="4"/>
      <c r="I50" s="4"/>
      <c r="J50" s="11"/>
      <c r="K50" s="11"/>
      <c r="L50" s="11"/>
    </row>
    <row r="51" spans="1:12" s="98" customFormat="1" ht="27">
      <c r="A51" s="101" t="s">
        <v>96</v>
      </c>
      <c r="B51" s="82"/>
      <c r="C51" s="99"/>
      <c r="D51" s="99"/>
      <c r="E51" s="99"/>
      <c r="F51" s="99"/>
      <c r="G51" s="99"/>
      <c r="H51" s="82"/>
      <c r="I51" s="82"/>
      <c r="J51" s="82"/>
      <c r="K51" s="82"/>
      <c r="L51" s="100"/>
    </row>
    <row r="52" spans="1:12" s="73" customFormat="1" ht="15">
      <c r="A52" s="97">
        <f>B52/12</f>
        <v>2324.9166666666665</v>
      </c>
      <c r="B52" s="102">
        <v>27899</v>
      </c>
      <c r="C52" s="103" t="s">
        <v>94</v>
      </c>
      <c r="D52" s="104" t="s">
        <v>92</v>
      </c>
      <c r="E52" s="104">
        <v>2185277.89</v>
      </c>
      <c r="F52" s="19"/>
      <c r="G52" s="19"/>
      <c r="H52"/>
      <c r="I52"/>
      <c r="J52"/>
      <c r="K52"/>
    </row>
    <row r="53" spans="1:12" s="73" customFormat="1" ht="15">
      <c r="A53" s="97">
        <f t="shared" ref="A53:A55" si="6">B53/12</f>
        <v>142.91666666666666</v>
      </c>
      <c r="B53" s="102">
        <v>1715</v>
      </c>
      <c r="C53" s="103" t="s">
        <v>94</v>
      </c>
      <c r="D53" s="104" t="s">
        <v>59</v>
      </c>
      <c r="E53" s="104">
        <v>134316.94</v>
      </c>
      <c r="F53" s="19"/>
      <c r="G53" s="19"/>
      <c r="H53"/>
      <c r="I53"/>
      <c r="J53"/>
      <c r="K53"/>
    </row>
    <row r="54" spans="1:12" s="73" customFormat="1" ht="15">
      <c r="A54" s="97">
        <f t="shared" si="6"/>
        <v>35.166666666666664</v>
      </c>
      <c r="B54" s="102">
        <v>422</v>
      </c>
      <c r="C54" s="103" t="s">
        <v>94</v>
      </c>
      <c r="D54" s="104" t="s">
        <v>60</v>
      </c>
      <c r="E54" s="104">
        <v>14301.01</v>
      </c>
      <c r="F54" s="19"/>
      <c r="G54" s="19"/>
      <c r="H54"/>
      <c r="I54"/>
      <c r="J54"/>
      <c r="K54"/>
    </row>
    <row r="55" spans="1:12" s="73" customFormat="1" ht="15">
      <c r="A55" s="97">
        <f t="shared" si="6"/>
        <v>2146.8333333333335</v>
      </c>
      <c r="B55" s="84">
        <f>B52-B53-B54</f>
        <v>25762</v>
      </c>
      <c r="C55" s="96" t="s">
        <v>95</v>
      </c>
      <c r="D55" s="19" t="s">
        <v>107</v>
      </c>
      <c r="E55" s="19">
        <f>E52-E53-E54</f>
        <v>2036659.9400000002</v>
      </c>
      <c r="F55" s="95">
        <f>(E50-E55)/E55</f>
        <v>2.1856071367515467E-2</v>
      </c>
      <c r="G55" s="19">
        <f>E50-E55</f>
        <v>44513.384999999776</v>
      </c>
      <c r="H55"/>
      <c r="I55"/>
      <c r="J55"/>
      <c r="K55"/>
    </row>
    <row r="56" spans="1:12" s="73" customFormat="1" ht="15">
      <c r="A56" s="97"/>
      <c r="B56" s="84"/>
      <c r="C56" s="103" t="s">
        <v>94</v>
      </c>
      <c r="D56" s="104" t="s">
        <v>93</v>
      </c>
      <c r="E56" s="105">
        <v>106850608</v>
      </c>
      <c r="F56" s="95">
        <f>(C50-E56)/E56</f>
        <v>1.2619413452471884E-2</v>
      </c>
      <c r="G56"/>
      <c r="H56"/>
      <c r="I56"/>
      <c r="J56"/>
      <c r="K56"/>
    </row>
    <row r="57" spans="1:12" ht="15">
      <c r="A57"/>
      <c r="B57" s="107"/>
      <c r="C57"/>
      <c r="D57"/>
      <c r="E57"/>
      <c r="F57"/>
      <c r="G57"/>
      <c r="H57"/>
      <c r="I57"/>
      <c r="J57"/>
      <c r="K57"/>
    </row>
    <row r="58" spans="1:12" ht="15">
      <c r="A58"/>
      <c r="B58"/>
      <c r="C58"/>
      <c r="D58"/>
      <c r="E58"/>
      <c r="F58"/>
      <c r="G58"/>
      <c r="H58"/>
      <c r="I58"/>
      <c r="J58"/>
      <c r="K58"/>
    </row>
    <row r="59" spans="1:12" ht="15">
      <c r="A59"/>
      <c r="B59"/>
      <c r="C59"/>
      <c r="D59"/>
      <c r="E59"/>
      <c r="F59"/>
      <c r="G59"/>
      <c r="H59"/>
      <c r="I59"/>
      <c r="J59"/>
      <c r="K59"/>
    </row>
    <row r="60" spans="1:12" ht="15">
      <c r="A60"/>
      <c r="B60"/>
      <c r="C60"/>
      <c r="D60"/>
      <c r="E60"/>
      <c r="F60"/>
      <c r="G60"/>
      <c r="H60"/>
      <c r="I60"/>
      <c r="J60"/>
      <c r="K60"/>
    </row>
    <row r="61" spans="1:12" ht="15">
      <c r="A61"/>
      <c r="B61"/>
      <c r="C61"/>
      <c r="D61"/>
      <c r="E61"/>
      <c r="F61"/>
      <c r="G61"/>
      <c r="H61"/>
      <c r="I61"/>
      <c r="J61"/>
      <c r="K61"/>
    </row>
  </sheetData>
  <mergeCells count="1">
    <mergeCell ref="A1:D1"/>
  </mergeCells>
  <printOptions horizontalCentered="1"/>
  <pageMargins left="0.45" right="0.45" top="1.9" bottom="1" header="0.55000000000000004" footer="0.3"/>
  <pageSetup orientation="portrait" cellComments="asDisplayed" horizontalDpi="0" verticalDpi="0"/>
  <headerFooter>
    <oddHeader>&amp;C&amp;"Avenir Medium,Regular"&amp;11&amp;K000000Mountain Water District
Revenue Projection Model
(based on Test Year - FY22)</oddHeader>
    <oddFooter>&amp;L&amp;"Avenir Next Italic,Italic"&amp;8&amp;K5FA037SRE; c allen
&amp;D</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BC74-CE3D-F149-9B20-3E93B660AFD7}">
  <dimension ref="A1:L57"/>
  <sheetViews>
    <sheetView zoomScale="150" zoomScaleNormal="150" workbookViewId="0">
      <selection sqref="A1:E50"/>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f>37.73*139%</f>
        <v>52.44469999999999</v>
      </c>
      <c r="F2" s="10"/>
      <c r="G2" s="10"/>
      <c r="H2" s="10"/>
      <c r="I2" s="10"/>
      <c r="J2" s="10"/>
      <c r="K2" s="10"/>
      <c r="L2" s="10"/>
    </row>
    <row r="3" spans="1:12">
      <c r="A3" s="10" t="s">
        <v>32</v>
      </c>
      <c r="B3" s="55"/>
      <c r="C3" s="10" t="s">
        <v>33</v>
      </c>
      <c r="D3" s="15">
        <f>16.17*153%</f>
        <v>24.740100000000002</v>
      </c>
      <c r="E3" s="11"/>
      <c r="F3" s="10"/>
      <c r="G3" s="10"/>
      <c r="H3" s="10"/>
      <c r="I3" s="10"/>
      <c r="J3" s="10"/>
      <c r="K3" s="10"/>
    </row>
    <row r="4" spans="1:12" ht="7" customHeight="1">
      <c r="A4" s="10"/>
      <c r="B4" s="55"/>
      <c r="C4" s="10"/>
      <c r="D4" s="11"/>
      <c r="E4" s="11"/>
      <c r="F4" s="10"/>
      <c r="G4" s="10"/>
      <c r="H4" s="10"/>
      <c r="I4" s="10"/>
      <c r="J4" s="10"/>
      <c r="K4" s="10"/>
    </row>
    <row r="5" spans="1:12" s="60" customFormat="1" ht="47" customHeight="1">
      <c r="A5" s="12" t="s">
        <v>27</v>
      </c>
      <c r="B5" s="56" t="s">
        <v>108</v>
      </c>
      <c r="C5" s="12" t="s">
        <v>117</v>
      </c>
      <c r="D5" s="12" t="s">
        <v>28</v>
      </c>
      <c r="E5" s="12" t="s">
        <v>29</v>
      </c>
      <c r="F5" s="12"/>
      <c r="G5" s="12"/>
      <c r="H5" s="12" t="s">
        <v>34</v>
      </c>
      <c r="I5" s="12"/>
      <c r="J5" s="12"/>
      <c r="K5" s="12"/>
    </row>
    <row r="6" spans="1:12">
      <c r="A6" s="13">
        <v>0</v>
      </c>
      <c r="B6" s="74">
        <f>1099</f>
        <v>1099</v>
      </c>
      <c r="C6" s="16" t="s">
        <v>30</v>
      </c>
      <c r="D6" s="17">
        <f>D2</f>
        <v>52.44469999999999</v>
      </c>
      <c r="E6" s="18">
        <f>D6*B6</f>
        <v>57636.725299999991</v>
      </c>
      <c r="J6" s="10"/>
      <c r="K6" s="10"/>
      <c r="L6" s="10"/>
    </row>
    <row r="7" spans="1:12">
      <c r="A7" s="13">
        <v>1000</v>
      </c>
      <c r="B7" s="108">
        <f>4517-363</f>
        <v>4154</v>
      </c>
      <c r="C7" s="16">
        <f>500*B7</f>
        <v>2077000</v>
      </c>
      <c r="D7" s="17">
        <f>D2</f>
        <v>52.44469999999999</v>
      </c>
      <c r="E7" s="18">
        <f>D7*B7</f>
        <v>217855.28379999995</v>
      </c>
      <c r="J7" s="10"/>
      <c r="K7" s="10"/>
      <c r="L7" s="10"/>
    </row>
    <row r="8" spans="1:12">
      <c r="A8" s="13">
        <f>A7+1000</f>
        <v>2000</v>
      </c>
      <c r="B8" s="74">
        <v>5650</v>
      </c>
      <c r="C8" s="16">
        <f>(A7+((A8-A7)/2))*B8</f>
        <v>8475000</v>
      </c>
      <c r="D8" s="17">
        <f>D2</f>
        <v>52.44469999999999</v>
      </c>
      <c r="E8" s="18">
        <f t="shared" ref="E8:E49" si="0">D8*B8</f>
        <v>296312.55499999993</v>
      </c>
      <c r="J8" s="10"/>
      <c r="K8" s="10"/>
      <c r="L8" s="10"/>
    </row>
    <row r="9" spans="1:12">
      <c r="A9" s="13">
        <f t="shared" ref="A9:A36" si="1">A8+1000</f>
        <v>3000</v>
      </c>
      <c r="B9" s="57">
        <f>5434</f>
        <v>5434</v>
      </c>
      <c r="C9" s="16">
        <f t="shared" ref="C9:C49" si="2">(A8+((A9-A8)/2))*B9</f>
        <v>13585000</v>
      </c>
      <c r="D9" s="17">
        <f>(((A9-2000)/2)*($D$3/1000))+$D$2</f>
        <v>64.814749999999989</v>
      </c>
      <c r="E9" s="18">
        <f t="shared" si="0"/>
        <v>352203.35149999993</v>
      </c>
      <c r="J9" s="10"/>
      <c r="K9" s="10"/>
      <c r="L9" s="10"/>
    </row>
    <row r="10" spans="1:12">
      <c r="A10" s="13">
        <f t="shared" si="1"/>
        <v>4000</v>
      </c>
      <c r="B10" s="57">
        <f>3457</f>
        <v>3457</v>
      </c>
      <c r="C10" s="16">
        <f t="shared" si="2"/>
        <v>12099500</v>
      </c>
      <c r="D10" s="17">
        <f>(((A10-2000)-500)*($D$3/1000))+$D$2</f>
        <v>89.554849999999988</v>
      </c>
      <c r="E10" s="18">
        <f t="shared" si="0"/>
        <v>309591.11644999997</v>
      </c>
      <c r="J10" s="10"/>
      <c r="K10" s="10"/>
      <c r="L10" s="10"/>
    </row>
    <row r="11" spans="1:12">
      <c r="A11" s="13">
        <f t="shared" si="1"/>
        <v>5000</v>
      </c>
      <c r="B11" s="57">
        <f>2205</f>
        <v>2205</v>
      </c>
      <c r="C11" s="16">
        <f t="shared" si="2"/>
        <v>9922500</v>
      </c>
      <c r="D11" s="17">
        <f t="shared" ref="D11:D35" si="3">(((A11-2000)-500)*($D$3/1000))+$D$2</f>
        <v>114.29495</v>
      </c>
      <c r="E11" s="18">
        <f t="shared" si="0"/>
        <v>252020.36475000001</v>
      </c>
      <c r="J11" s="10"/>
      <c r="K11" s="10"/>
      <c r="L11" s="10"/>
    </row>
    <row r="12" spans="1:12">
      <c r="A12" s="13">
        <f t="shared" si="1"/>
        <v>6000</v>
      </c>
      <c r="B12" s="57">
        <f>1222</f>
        <v>1222</v>
      </c>
      <c r="C12" s="16">
        <f t="shared" si="2"/>
        <v>6721000</v>
      </c>
      <c r="D12" s="17">
        <f t="shared" si="3"/>
        <v>139.03504999999998</v>
      </c>
      <c r="E12" s="18">
        <f t="shared" si="0"/>
        <v>169900.83109999998</v>
      </c>
      <c r="J12" s="10"/>
      <c r="K12" s="10"/>
      <c r="L12" s="10"/>
    </row>
    <row r="13" spans="1:12">
      <c r="A13" s="13">
        <f t="shared" si="1"/>
        <v>7000</v>
      </c>
      <c r="B13" s="57">
        <f>671</f>
        <v>671</v>
      </c>
      <c r="C13" s="16">
        <f t="shared" si="2"/>
        <v>4361500</v>
      </c>
      <c r="D13" s="17">
        <f t="shared" si="3"/>
        <v>163.77515</v>
      </c>
      <c r="E13" s="18">
        <f t="shared" si="0"/>
        <v>109893.12565</v>
      </c>
      <c r="J13" s="10"/>
      <c r="K13" s="10"/>
      <c r="L13" s="10"/>
    </row>
    <row r="14" spans="1:12">
      <c r="A14" s="13">
        <f t="shared" si="1"/>
        <v>8000</v>
      </c>
      <c r="B14" s="57">
        <f>386</f>
        <v>386</v>
      </c>
      <c r="C14" s="16">
        <f t="shared" si="2"/>
        <v>2895000</v>
      </c>
      <c r="D14" s="17">
        <f t="shared" si="3"/>
        <v>188.51524999999998</v>
      </c>
      <c r="E14" s="18">
        <f t="shared" si="0"/>
        <v>72766.886499999993</v>
      </c>
      <c r="J14" s="10"/>
      <c r="K14" s="10"/>
      <c r="L14" s="10"/>
    </row>
    <row r="15" spans="1:12">
      <c r="A15" s="13">
        <f t="shared" si="1"/>
        <v>9000</v>
      </c>
      <c r="B15" s="57">
        <f>289</f>
        <v>289</v>
      </c>
      <c r="C15" s="16">
        <f t="shared" si="2"/>
        <v>2456500</v>
      </c>
      <c r="D15" s="17">
        <f t="shared" si="3"/>
        <v>213.25534999999999</v>
      </c>
      <c r="E15" s="18">
        <f t="shared" si="0"/>
        <v>61630.796149999995</v>
      </c>
      <c r="J15" s="10"/>
      <c r="K15" s="10"/>
      <c r="L15" s="10"/>
    </row>
    <row r="16" spans="1:12">
      <c r="A16" s="13">
        <f t="shared" si="1"/>
        <v>10000</v>
      </c>
      <c r="B16" s="57">
        <f>189</f>
        <v>189</v>
      </c>
      <c r="C16" s="16">
        <f t="shared" si="2"/>
        <v>1795500</v>
      </c>
      <c r="D16" s="17">
        <f t="shared" si="3"/>
        <v>237.99544999999998</v>
      </c>
      <c r="E16" s="18">
        <f t="shared" si="0"/>
        <v>44981.140049999995</v>
      </c>
      <c r="J16" s="10"/>
      <c r="K16" s="10"/>
      <c r="L16" s="10"/>
    </row>
    <row r="17" spans="1:12">
      <c r="A17" s="13">
        <f t="shared" si="1"/>
        <v>11000</v>
      </c>
      <c r="B17" s="57">
        <f>153</f>
        <v>153</v>
      </c>
      <c r="C17" s="16">
        <f t="shared" si="2"/>
        <v>1606500</v>
      </c>
      <c r="D17" s="17">
        <f t="shared" si="3"/>
        <v>262.73554999999999</v>
      </c>
      <c r="E17" s="18">
        <f t="shared" si="0"/>
        <v>40198.539149999997</v>
      </c>
      <c r="J17" s="10"/>
      <c r="K17" s="10"/>
      <c r="L17" s="10"/>
    </row>
    <row r="18" spans="1:12">
      <c r="A18" s="13">
        <f t="shared" si="1"/>
        <v>12000</v>
      </c>
      <c r="B18" s="57">
        <v>87</v>
      </c>
      <c r="C18" s="16">
        <f t="shared" si="2"/>
        <v>1000500</v>
      </c>
      <c r="D18" s="17">
        <f t="shared" si="3"/>
        <v>287.47565000000003</v>
      </c>
      <c r="E18" s="18">
        <f t="shared" si="0"/>
        <v>25010.381550000002</v>
      </c>
      <c r="J18" s="10"/>
      <c r="K18" s="10"/>
      <c r="L18" s="10"/>
    </row>
    <row r="19" spans="1:12">
      <c r="A19" s="13">
        <f t="shared" si="1"/>
        <v>13000</v>
      </c>
      <c r="B19" s="57">
        <f>91</f>
        <v>91</v>
      </c>
      <c r="C19" s="16">
        <f t="shared" si="2"/>
        <v>1137500</v>
      </c>
      <c r="D19" s="17">
        <f t="shared" si="3"/>
        <v>312.21575000000001</v>
      </c>
      <c r="E19" s="18">
        <f t="shared" si="0"/>
        <v>28411.633250000003</v>
      </c>
      <c r="J19" s="10"/>
      <c r="K19" s="10"/>
      <c r="L19" s="10"/>
    </row>
    <row r="20" spans="1:12">
      <c r="A20" s="13">
        <f t="shared" si="1"/>
        <v>14000</v>
      </c>
      <c r="B20" s="57">
        <f>52</f>
        <v>52</v>
      </c>
      <c r="C20" s="16">
        <f t="shared" si="2"/>
        <v>702000</v>
      </c>
      <c r="D20" s="17">
        <f t="shared" si="3"/>
        <v>336.95585</v>
      </c>
      <c r="E20" s="18">
        <f t="shared" si="0"/>
        <v>17521.7042</v>
      </c>
      <c r="J20" s="10"/>
      <c r="K20" s="10"/>
      <c r="L20" s="10"/>
    </row>
    <row r="21" spans="1:12">
      <c r="A21" s="13">
        <f t="shared" si="1"/>
        <v>15000</v>
      </c>
      <c r="B21" s="57">
        <f>48</f>
        <v>48</v>
      </c>
      <c r="C21" s="16">
        <f t="shared" si="2"/>
        <v>696000</v>
      </c>
      <c r="D21" s="17">
        <f t="shared" si="3"/>
        <v>361.69595000000004</v>
      </c>
      <c r="E21" s="18">
        <f t="shared" si="0"/>
        <v>17361.405600000002</v>
      </c>
      <c r="J21" s="10"/>
      <c r="K21" s="10"/>
      <c r="L21" s="10"/>
    </row>
    <row r="22" spans="1:12">
      <c r="A22" s="13">
        <f t="shared" si="1"/>
        <v>16000</v>
      </c>
      <c r="B22" s="57">
        <f>44</f>
        <v>44</v>
      </c>
      <c r="C22" s="16">
        <f t="shared" si="2"/>
        <v>682000</v>
      </c>
      <c r="D22" s="17">
        <f t="shared" si="3"/>
        <v>386.43605000000002</v>
      </c>
      <c r="E22" s="18">
        <f t="shared" si="0"/>
        <v>17003.1862</v>
      </c>
      <c r="J22" s="10"/>
      <c r="K22" s="10"/>
      <c r="L22" s="10"/>
    </row>
    <row r="23" spans="1:12">
      <c r="A23" s="13">
        <f t="shared" si="1"/>
        <v>17000</v>
      </c>
      <c r="B23" s="57">
        <f>38</f>
        <v>38</v>
      </c>
      <c r="C23" s="16">
        <f t="shared" si="2"/>
        <v>627000</v>
      </c>
      <c r="D23" s="17">
        <f t="shared" si="3"/>
        <v>411.17615000000001</v>
      </c>
      <c r="E23" s="18">
        <f t="shared" si="0"/>
        <v>15624.6937</v>
      </c>
      <c r="J23" s="10"/>
      <c r="K23" s="10"/>
      <c r="L23" s="10"/>
    </row>
    <row r="24" spans="1:12">
      <c r="A24" s="13">
        <f t="shared" si="1"/>
        <v>18000</v>
      </c>
      <c r="B24" s="57">
        <f>23</f>
        <v>23</v>
      </c>
      <c r="C24" s="16">
        <f t="shared" si="2"/>
        <v>402500</v>
      </c>
      <c r="D24" s="17">
        <f t="shared" si="3"/>
        <v>435.91625000000005</v>
      </c>
      <c r="E24" s="18">
        <f t="shared" si="0"/>
        <v>10026.073750000001</v>
      </c>
      <c r="J24" s="10"/>
      <c r="K24" s="10"/>
      <c r="L24" s="10"/>
    </row>
    <row r="25" spans="1:12">
      <c r="A25" s="13">
        <f t="shared" si="1"/>
        <v>19000</v>
      </c>
      <c r="B25" s="57">
        <f>17</f>
        <v>17</v>
      </c>
      <c r="C25" s="16">
        <f t="shared" si="2"/>
        <v>314500</v>
      </c>
      <c r="D25" s="17">
        <f t="shared" si="3"/>
        <v>460.65635000000003</v>
      </c>
      <c r="E25" s="18">
        <f t="shared" si="0"/>
        <v>7831.1579500000007</v>
      </c>
      <c r="J25" s="10"/>
      <c r="K25" s="10"/>
      <c r="L25" s="10"/>
    </row>
    <row r="26" spans="1:12">
      <c r="A26" s="13">
        <f t="shared" si="1"/>
        <v>20000</v>
      </c>
      <c r="B26" s="57">
        <f>22</f>
        <v>22</v>
      </c>
      <c r="C26" s="16">
        <f t="shared" si="2"/>
        <v>429000</v>
      </c>
      <c r="D26" s="17">
        <f t="shared" si="3"/>
        <v>485.39645000000002</v>
      </c>
      <c r="E26" s="18">
        <f t="shared" si="0"/>
        <v>10678.7219</v>
      </c>
      <c r="J26" s="10"/>
      <c r="K26" s="10"/>
      <c r="L26" s="10"/>
    </row>
    <row r="27" spans="1:12">
      <c r="A27" s="13">
        <f t="shared" si="1"/>
        <v>21000</v>
      </c>
      <c r="B27" s="57">
        <f>21</f>
        <v>21</v>
      </c>
      <c r="C27" s="16">
        <f t="shared" si="2"/>
        <v>430500</v>
      </c>
      <c r="D27" s="17">
        <f t="shared" si="3"/>
        <v>510.13655000000006</v>
      </c>
      <c r="E27" s="18">
        <f t="shared" si="0"/>
        <v>10712.867550000001</v>
      </c>
      <c r="J27" s="10"/>
      <c r="K27" s="10"/>
      <c r="L27" s="10"/>
    </row>
    <row r="28" spans="1:12">
      <c r="A28" s="13">
        <f t="shared" si="1"/>
        <v>22000</v>
      </c>
      <c r="B28" s="57">
        <f>20</f>
        <v>20</v>
      </c>
      <c r="C28" s="16">
        <f t="shared" si="2"/>
        <v>430000</v>
      </c>
      <c r="D28" s="17">
        <f t="shared" si="3"/>
        <v>534.87665000000004</v>
      </c>
      <c r="E28" s="18">
        <f t="shared" si="0"/>
        <v>10697.533000000001</v>
      </c>
      <c r="J28" s="10"/>
      <c r="K28" s="10"/>
      <c r="L28" s="10"/>
    </row>
    <row r="29" spans="1:12">
      <c r="A29" s="13">
        <f t="shared" si="1"/>
        <v>23000</v>
      </c>
      <c r="B29" s="57">
        <f>15</f>
        <v>15</v>
      </c>
      <c r="C29" s="16">
        <f t="shared" si="2"/>
        <v>337500</v>
      </c>
      <c r="D29" s="17">
        <f t="shared" si="3"/>
        <v>559.61675000000002</v>
      </c>
      <c r="E29" s="18">
        <f t="shared" si="0"/>
        <v>8394.2512500000012</v>
      </c>
      <c r="J29" s="10"/>
      <c r="K29" s="10"/>
      <c r="L29" s="10"/>
    </row>
    <row r="30" spans="1:12">
      <c r="A30" s="13">
        <f t="shared" si="1"/>
        <v>24000</v>
      </c>
      <c r="B30" s="57">
        <f>15</f>
        <v>15</v>
      </c>
      <c r="C30" s="16">
        <f t="shared" si="2"/>
        <v>352500</v>
      </c>
      <c r="D30" s="17">
        <f t="shared" si="3"/>
        <v>584.35685000000001</v>
      </c>
      <c r="E30" s="18">
        <f t="shared" si="0"/>
        <v>8765.35275</v>
      </c>
      <c r="J30" s="10"/>
      <c r="K30" s="10"/>
      <c r="L30" s="10"/>
    </row>
    <row r="31" spans="1:12">
      <c r="A31" s="13">
        <f t="shared" si="1"/>
        <v>25000</v>
      </c>
      <c r="B31" s="75">
        <v>11</v>
      </c>
      <c r="C31" s="16">
        <f t="shared" si="2"/>
        <v>269500</v>
      </c>
      <c r="D31" s="17">
        <f t="shared" si="3"/>
        <v>609.09694999999999</v>
      </c>
      <c r="E31" s="18">
        <f t="shared" si="0"/>
        <v>6700.0664500000003</v>
      </c>
      <c r="J31" s="10"/>
      <c r="K31" s="10"/>
      <c r="L31" s="10"/>
    </row>
    <row r="32" spans="1:12">
      <c r="A32" s="13">
        <f t="shared" si="1"/>
        <v>26000</v>
      </c>
      <c r="B32" s="75">
        <v>11</v>
      </c>
      <c r="C32" s="16">
        <f t="shared" si="2"/>
        <v>280500</v>
      </c>
      <c r="D32" s="17">
        <f t="shared" si="3"/>
        <v>633.83705000000009</v>
      </c>
      <c r="E32" s="18">
        <f t="shared" si="0"/>
        <v>6972.207550000001</v>
      </c>
      <c r="J32" s="10"/>
      <c r="K32" s="10"/>
      <c r="L32" s="10"/>
    </row>
    <row r="33" spans="1:12">
      <c r="A33" s="13">
        <f t="shared" si="1"/>
        <v>27000</v>
      </c>
      <c r="B33" s="75">
        <v>12</v>
      </c>
      <c r="C33" s="16">
        <f t="shared" si="2"/>
        <v>318000</v>
      </c>
      <c r="D33" s="17">
        <f t="shared" si="3"/>
        <v>658.57715000000007</v>
      </c>
      <c r="E33" s="18">
        <f t="shared" si="0"/>
        <v>7902.9258000000009</v>
      </c>
      <c r="J33" s="10"/>
      <c r="K33" s="10"/>
      <c r="L33" s="10"/>
    </row>
    <row r="34" spans="1:12">
      <c r="A34" s="13">
        <f t="shared" si="1"/>
        <v>28000</v>
      </c>
      <c r="B34" s="75">
        <v>11</v>
      </c>
      <c r="C34" s="16">
        <f t="shared" si="2"/>
        <v>302500</v>
      </c>
      <c r="D34" s="17">
        <f t="shared" si="3"/>
        <v>683.31725000000006</v>
      </c>
      <c r="E34" s="18">
        <f t="shared" si="0"/>
        <v>7516.4897500000006</v>
      </c>
      <c r="J34" s="10"/>
      <c r="K34" s="10"/>
      <c r="L34" s="10"/>
    </row>
    <row r="35" spans="1:12">
      <c r="A35" s="13">
        <f t="shared" si="1"/>
        <v>29000</v>
      </c>
      <c r="B35" s="75">
        <v>14</v>
      </c>
      <c r="C35" s="16">
        <f t="shared" si="2"/>
        <v>399000</v>
      </c>
      <c r="D35" s="17">
        <f t="shared" si="3"/>
        <v>708.05735000000004</v>
      </c>
      <c r="E35" s="18">
        <f t="shared" si="0"/>
        <v>9912.8029000000006</v>
      </c>
      <c r="J35" s="10"/>
      <c r="K35" s="10"/>
      <c r="L35" s="10"/>
    </row>
    <row r="36" spans="1:12">
      <c r="A36" s="13">
        <f t="shared" si="1"/>
        <v>30000</v>
      </c>
      <c r="B36" s="75">
        <v>12</v>
      </c>
      <c r="C36" s="16">
        <f t="shared" si="2"/>
        <v>354000</v>
      </c>
      <c r="D36" s="17">
        <f>(((A36-2000)-500)*($D$3/1000))+$D$2</f>
        <v>732.79745000000003</v>
      </c>
      <c r="E36" s="18">
        <f t="shared" si="0"/>
        <v>8793.5694000000003</v>
      </c>
      <c r="G36" s="109"/>
      <c r="J36" s="10"/>
      <c r="K36" s="10"/>
      <c r="L36" s="10"/>
    </row>
    <row r="37" spans="1:12">
      <c r="A37" s="13">
        <v>35000</v>
      </c>
      <c r="B37" s="75">
        <v>38</v>
      </c>
      <c r="C37" s="16">
        <f>(A36+((A37-A36)/2))*B37</f>
        <v>1235000</v>
      </c>
      <c r="D37" s="17">
        <f>(((A37-2000)-2500)*($D$3/1000))+$D$2</f>
        <v>807.01775000000009</v>
      </c>
      <c r="E37" s="18">
        <f t="shared" si="0"/>
        <v>30666.674500000005</v>
      </c>
      <c r="J37" s="10"/>
      <c r="K37" s="10"/>
      <c r="L37" s="10"/>
    </row>
    <row r="38" spans="1:12">
      <c r="A38" s="13">
        <v>40000</v>
      </c>
      <c r="B38" s="75">
        <v>19</v>
      </c>
      <c r="C38" s="16">
        <f t="shared" si="2"/>
        <v>712500</v>
      </c>
      <c r="D38" s="17">
        <f t="shared" ref="D38:D40" si="4">(((A38-2000)-2500)*($D$3/1000))+$D$2</f>
        <v>930.71825000000001</v>
      </c>
      <c r="E38" s="18">
        <f t="shared" si="0"/>
        <v>17683.64675</v>
      </c>
      <c r="J38" s="10"/>
      <c r="K38" s="10"/>
      <c r="L38" s="10"/>
    </row>
    <row r="39" spans="1:12">
      <c r="A39" s="13">
        <v>45000</v>
      </c>
      <c r="B39" s="75">
        <v>19</v>
      </c>
      <c r="C39" s="16">
        <f t="shared" si="2"/>
        <v>807500</v>
      </c>
      <c r="D39" s="17">
        <f t="shared" si="4"/>
        <v>1054.41875</v>
      </c>
      <c r="E39" s="18">
        <f t="shared" si="0"/>
        <v>20033.956249999999</v>
      </c>
      <c r="J39" s="10"/>
      <c r="K39" s="10"/>
      <c r="L39" s="10"/>
    </row>
    <row r="40" spans="1:12">
      <c r="A40" s="13">
        <v>50000</v>
      </c>
      <c r="B40" s="75">
        <v>14</v>
      </c>
      <c r="C40" s="16">
        <f t="shared" si="2"/>
        <v>665000</v>
      </c>
      <c r="D40" s="17">
        <f t="shared" si="4"/>
        <v>1178.11925</v>
      </c>
      <c r="E40" s="18">
        <f t="shared" si="0"/>
        <v>16493.6695</v>
      </c>
      <c r="J40" s="10"/>
      <c r="K40" s="10"/>
      <c r="L40" s="10"/>
    </row>
    <row r="41" spans="1:12">
      <c r="A41" s="13">
        <v>75000</v>
      </c>
      <c r="B41" s="75">
        <v>72</v>
      </c>
      <c r="C41" s="16">
        <f t="shared" si="2"/>
        <v>4500000</v>
      </c>
      <c r="D41" s="17">
        <f>(((A41-2000)-12500)*($D$3/1000))+$D$2</f>
        <v>1549.2207500000002</v>
      </c>
      <c r="E41" s="18">
        <f t="shared" si="0"/>
        <v>111543.89400000001</v>
      </c>
      <c r="J41" s="10"/>
      <c r="K41" s="10"/>
      <c r="L41" s="10"/>
    </row>
    <row r="42" spans="1:12">
      <c r="A42" s="13">
        <v>100000</v>
      </c>
      <c r="B42" s="75">
        <v>30</v>
      </c>
      <c r="C42" s="16">
        <f t="shared" si="2"/>
        <v>2625000</v>
      </c>
      <c r="D42" s="17">
        <f t="shared" ref="D42:D44" si="5">(((A42-2000)-12500)*($D$3/1000))+$D$2</f>
        <v>2167.72325</v>
      </c>
      <c r="E42" s="18">
        <f t="shared" si="0"/>
        <v>65031.697500000002</v>
      </c>
      <c r="J42" s="10"/>
      <c r="K42" s="10"/>
      <c r="L42" s="10"/>
    </row>
    <row r="43" spans="1:12">
      <c r="A43" s="13">
        <v>125000</v>
      </c>
      <c r="B43" s="75">
        <v>15</v>
      </c>
      <c r="C43" s="16">
        <f t="shared" si="2"/>
        <v>1687500</v>
      </c>
      <c r="D43" s="17">
        <f t="shared" si="5"/>
        <v>2786.2257500000001</v>
      </c>
      <c r="E43" s="18">
        <f t="shared" si="0"/>
        <v>41793.386250000003</v>
      </c>
      <c r="J43" s="10"/>
      <c r="K43" s="10"/>
      <c r="L43" s="10"/>
    </row>
    <row r="44" spans="1:12">
      <c r="A44" s="13">
        <v>150000</v>
      </c>
      <c r="B44" s="75">
        <v>10</v>
      </c>
      <c r="C44" s="16">
        <f t="shared" si="2"/>
        <v>1375000</v>
      </c>
      <c r="D44" s="17">
        <f t="shared" si="5"/>
        <v>3404.7282500000001</v>
      </c>
      <c r="E44" s="18">
        <f t="shared" si="0"/>
        <v>34047.282500000001</v>
      </c>
      <c r="G44" s="77"/>
      <c r="J44" s="10"/>
      <c r="K44" s="10"/>
      <c r="L44" s="10"/>
    </row>
    <row r="45" spans="1:12">
      <c r="A45" s="13">
        <v>200000</v>
      </c>
      <c r="B45" s="75">
        <v>30</v>
      </c>
      <c r="C45" s="92">
        <f t="shared" si="2"/>
        <v>5250000</v>
      </c>
      <c r="D45" s="17">
        <f>(((A45-2000)-25000)*($D$3/1000))+$D$2</f>
        <v>4332.482</v>
      </c>
      <c r="E45" s="18">
        <f t="shared" si="0"/>
        <v>129974.45999999999</v>
      </c>
      <c r="G45" s="77"/>
      <c r="J45" s="10"/>
      <c r="K45" s="10"/>
      <c r="L45" s="10"/>
    </row>
    <row r="46" spans="1:12">
      <c r="A46" s="13">
        <v>300000</v>
      </c>
      <c r="B46" s="75">
        <v>21</v>
      </c>
      <c r="C46" s="92">
        <f t="shared" si="2"/>
        <v>5250000</v>
      </c>
      <c r="D46" s="17">
        <f>(((A46-2000)-50000)*($D$3/1000))+$D$2</f>
        <v>6187.9895000000006</v>
      </c>
      <c r="E46" s="18">
        <f t="shared" si="0"/>
        <v>129947.77950000002</v>
      </c>
      <c r="G46" s="85"/>
      <c r="J46" s="10"/>
      <c r="K46" s="10"/>
      <c r="L46" s="10"/>
    </row>
    <row r="47" spans="1:12">
      <c r="A47" s="13">
        <v>400000</v>
      </c>
      <c r="B47" s="75">
        <v>13</v>
      </c>
      <c r="C47" s="92">
        <f t="shared" si="2"/>
        <v>4550000</v>
      </c>
      <c r="D47" s="17">
        <f>(((A47-2000)-50000)*($D$3/1000))+$D$2</f>
        <v>8661.9994999999999</v>
      </c>
      <c r="E47" s="18">
        <f t="shared" si="0"/>
        <v>112605.9935</v>
      </c>
      <c r="J47" s="94"/>
      <c r="K47" s="10"/>
      <c r="L47" s="10"/>
    </row>
    <row r="48" spans="1:12">
      <c r="A48" s="13">
        <v>500000</v>
      </c>
      <c r="B48" s="75">
        <v>6</v>
      </c>
      <c r="C48" s="92">
        <f t="shared" si="2"/>
        <v>2700000</v>
      </c>
      <c r="D48" s="17">
        <f>(((A48-2000)-50000)*($D$3/1000))+$D$2</f>
        <v>11136.0095</v>
      </c>
      <c r="E48" s="18">
        <f t="shared" si="0"/>
        <v>66816.057000000001</v>
      </c>
      <c r="G48" s="62"/>
      <c r="J48" s="10"/>
      <c r="K48" s="10"/>
      <c r="L48" s="10"/>
    </row>
    <row r="49" spans="1:12">
      <c r="A49" s="13">
        <v>700000</v>
      </c>
      <c r="B49" s="75">
        <v>2</v>
      </c>
      <c r="C49" s="16">
        <f t="shared" si="2"/>
        <v>1200000</v>
      </c>
      <c r="D49" s="17">
        <f>(((A49-2000)-100000)*($D$3/1000))+$D$2</f>
        <v>14847.024500000001</v>
      </c>
      <c r="E49" s="18">
        <f t="shared" si="0"/>
        <v>29694.049000000003</v>
      </c>
      <c r="F49" s="17"/>
      <c r="J49" s="10"/>
      <c r="K49" s="10"/>
      <c r="L49" s="10"/>
    </row>
    <row r="50" spans="1:12" s="59" customFormat="1">
      <c r="A50" s="11"/>
      <c r="B50" s="58">
        <f>SUM(B6:B49)</f>
        <v>25762</v>
      </c>
      <c r="C50" s="20">
        <f>SUM(C6:C49)</f>
        <v>108017500</v>
      </c>
      <c r="D50" s="14"/>
      <c r="E50" s="19">
        <f>SUM(E6:E49)</f>
        <v>3027160.2861499991</v>
      </c>
      <c r="F50" s="62"/>
      <c r="G50" s="4"/>
      <c r="H50" s="4"/>
      <c r="I50" s="4"/>
      <c r="J50" s="11"/>
      <c r="K50" s="11"/>
      <c r="L50" s="11"/>
    </row>
    <row r="51" spans="1:12" s="98" customFormat="1" ht="15">
      <c r="A51" s="101"/>
      <c r="B51" s="106"/>
      <c r="C51" s="99"/>
      <c r="D51" s="99"/>
      <c r="E51" s="99"/>
      <c r="F51" s="99"/>
      <c r="G51" s="99"/>
      <c r="H51" s="106"/>
      <c r="I51" s="106"/>
      <c r="J51" s="106"/>
      <c r="K51" s="106"/>
      <c r="L51" s="100"/>
    </row>
    <row r="52" spans="1:12" s="73" customFormat="1" ht="15">
      <c r="A52" s="97"/>
      <c r="B52" s="84"/>
      <c r="C52" s="103"/>
      <c r="D52" s="104"/>
      <c r="E52" s="105"/>
      <c r="F52"/>
      <c r="G52"/>
      <c r="H52"/>
      <c r="I52"/>
      <c r="J52"/>
      <c r="K52"/>
    </row>
    <row r="53" spans="1:12" ht="15">
      <c r="A53"/>
      <c r="B53" s="107"/>
      <c r="C53"/>
      <c r="D53"/>
      <c r="E53"/>
      <c r="F53"/>
      <c r="G53"/>
      <c r="H53"/>
      <c r="I53"/>
      <c r="J53"/>
      <c r="K53"/>
    </row>
    <row r="54" spans="1:12" ht="15">
      <c r="A54"/>
      <c r="B54"/>
      <c r="C54"/>
      <c r="D54"/>
      <c r="E54"/>
      <c r="F54"/>
      <c r="G54"/>
      <c r="H54"/>
      <c r="I54"/>
      <c r="J54"/>
      <c r="K54"/>
    </row>
    <row r="55" spans="1:12" ht="15">
      <c r="A55"/>
      <c r="B55"/>
      <c r="C55"/>
      <c r="D55"/>
      <c r="E55"/>
      <c r="F55"/>
      <c r="G55"/>
      <c r="H55"/>
      <c r="I55"/>
      <c r="J55"/>
      <c r="K55"/>
    </row>
    <row r="56" spans="1:12" ht="15">
      <c r="A56"/>
      <c r="B56"/>
      <c r="C56"/>
      <c r="D56"/>
      <c r="E56"/>
      <c r="F56"/>
      <c r="G56"/>
      <c r="H56"/>
      <c r="I56"/>
      <c r="J56"/>
      <c r="K56"/>
    </row>
    <row r="57" spans="1:12" ht="15">
      <c r="A57"/>
      <c r="B57"/>
      <c r="C57"/>
      <c r="D57"/>
      <c r="E57"/>
      <c r="F57"/>
      <c r="G57"/>
      <c r="H57"/>
      <c r="I57"/>
      <c r="J57"/>
      <c r="K57"/>
    </row>
  </sheetData>
  <mergeCells count="1">
    <mergeCell ref="A1:D1"/>
  </mergeCells>
  <printOptions horizontalCentered="1"/>
  <pageMargins left="0.7" right="0.7" top="1" bottom="0.5" header="0.55000000000000004" footer="0.3"/>
  <pageSetup orientation="portrait" horizontalDpi="0" verticalDpi="0"/>
  <headerFooter>
    <oddHeader>&amp;C&amp;"Avenir Medium,Regular"&amp;11&amp;K000000Rates without Phase-In</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5A933-0141-8147-8AB8-5EA1A2362324}">
  <dimension ref="A1:L56"/>
  <sheetViews>
    <sheetView zoomScale="125" zoomScaleNormal="125" workbookViewId="0">
      <selection activeCell="E51" sqref="A51:XFD51"/>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f>37.73*115%</f>
        <v>43.389499999999991</v>
      </c>
      <c r="F2" s="10"/>
      <c r="G2" s="10"/>
      <c r="H2" s="10"/>
      <c r="I2" s="10"/>
      <c r="J2" s="10"/>
      <c r="K2" s="10"/>
      <c r="L2" s="10"/>
    </row>
    <row r="3" spans="1:12">
      <c r="A3" s="10" t="s">
        <v>32</v>
      </c>
      <c r="B3" s="55"/>
      <c r="C3" s="10" t="s">
        <v>33</v>
      </c>
      <c r="D3" s="15">
        <f>16.17*121%</f>
        <v>19.565700000000003</v>
      </c>
      <c r="E3" s="11"/>
      <c r="F3" s="10"/>
      <c r="G3" s="10"/>
      <c r="H3" s="10"/>
      <c r="I3" s="10"/>
      <c r="J3" s="10"/>
      <c r="K3" s="10"/>
    </row>
    <row r="4" spans="1:12" ht="7" customHeight="1">
      <c r="A4" s="10"/>
      <c r="B4" s="55"/>
      <c r="C4" s="10"/>
      <c r="D4" s="11"/>
      <c r="E4" s="11"/>
      <c r="F4" s="10"/>
      <c r="G4" s="10"/>
      <c r="H4" s="10"/>
      <c r="I4" s="10"/>
      <c r="J4" s="10"/>
      <c r="K4" s="10"/>
    </row>
    <row r="5" spans="1:12" s="60" customFormat="1" ht="42" customHeight="1">
      <c r="A5" s="12" t="s">
        <v>27</v>
      </c>
      <c r="B5" s="56" t="s">
        <v>108</v>
      </c>
      <c r="C5" s="12" t="s">
        <v>117</v>
      </c>
      <c r="D5" s="12" t="s">
        <v>28</v>
      </c>
      <c r="E5" s="12" t="s">
        <v>29</v>
      </c>
      <c r="F5" s="12"/>
      <c r="G5" s="12"/>
      <c r="H5" s="12" t="s">
        <v>34</v>
      </c>
      <c r="I5" s="12"/>
      <c r="J5" s="12"/>
      <c r="K5" s="12"/>
    </row>
    <row r="6" spans="1:12">
      <c r="A6" s="13">
        <v>0</v>
      </c>
      <c r="B6" s="74">
        <f>1099</f>
        <v>1099</v>
      </c>
      <c r="C6" s="16" t="s">
        <v>30</v>
      </c>
      <c r="D6" s="17">
        <f>D2</f>
        <v>43.389499999999991</v>
      </c>
      <c r="E6" s="18">
        <f>D6*B6</f>
        <v>47685.060499999992</v>
      </c>
      <c r="J6" s="10"/>
      <c r="K6" s="10"/>
      <c r="L6" s="10"/>
    </row>
    <row r="7" spans="1:12">
      <c r="A7" s="13">
        <v>1000</v>
      </c>
      <c r="B7" s="108">
        <f>4517-363</f>
        <v>4154</v>
      </c>
      <c r="C7" s="16">
        <f>500*B7</f>
        <v>2077000</v>
      </c>
      <c r="D7" s="17">
        <f>D2</f>
        <v>43.389499999999991</v>
      </c>
      <c r="E7" s="18">
        <f>D7*B7</f>
        <v>180239.98299999995</v>
      </c>
      <c r="J7" s="10"/>
      <c r="K7" s="10"/>
      <c r="L7" s="10"/>
    </row>
    <row r="8" spans="1:12">
      <c r="A8" s="13">
        <f>A7+1000</f>
        <v>2000</v>
      </c>
      <c r="B8" s="74">
        <v>5650</v>
      </c>
      <c r="C8" s="16">
        <f>(A7+((A8-A7)/2))*B8</f>
        <v>8475000</v>
      </c>
      <c r="D8" s="17">
        <f>D2</f>
        <v>43.389499999999991</v>
      </c>
      <c r="E8" s="18">
        <f t="shared" ref="E8:E49" si="0">D8*B8</f>
        <v>245150.67499999996</v>
      </c>
      <c r="J8" s="10"/>
      <c r="K8" s="10"/>
      <c r="L8" s="10"/>
    </row>
    <row r="9" spans="1:12">
      <c r="A9" s="13">
        <f t="shared" ref="A9:A36" si="1">A8+1000</f>
        <v>3000</v>
      </c>
      <c r="B9" s="57">
        <f>5434</f>
        <v>5434</v>
      </c>
      <c r="C9" s="16">
        <f t="shared" ref="C9:C49" si="2">(A8+((A9-A8)/2))*B9</f>
        <v>13585000</v>
      </c>
      <c r="D9" s="17">
        <f>(((A9-2000)/2)*($D$3/1000))+$D$2</f>
        <v>53.172349999999994</v>
      </c>
      <c r="E9" s="18">
        <f t="shared" si="0"/>
        <v>288938.54989999998</v>
      </c>
      <c r="J9" s="10"/>
      <c r="K9" s="10"/>
      <c r="L9" s="10"/>
    </row>
    <row r="10" spans="1:12">
      <c r="A10" s="13">
        <f t="shared" si="1"/>
        <v>4000</v>
      </c>
      <c r="B10" s="57">
        <f>3457</f>
        <v>3457</v>
      </c>
      <c r="C10" s="16">
        <f t="shared" si="2"/>
        <v>12099500</v>
      </c>
      <c r="D10" s="17">
        <f>(((A10-2000)-500)*($D$3/1000))+$D$2</f>
        <v>72.738049999999987</v>
      </c>
      <c r="E10" s="18">
        <f t="shared" si="0"/>
        <v>251455.43884999995</v>
      </c>
      <c r="J10" s="10"/>
      <c r="K10" s="10"/>
      <c r="L10" s="10"/>
    </row>
    <row r="11" spans="1:12">
      <c r="A11" s="13">
        <f t="shared" si="1"/>
        <v>5000</v>
      </c>
      <c r="B11" s="57">
        <f>2205</f>
        <v>2205</v>
      </c>
      <c r="C11" s="16">
        <f t="shared" si="2"/>
        <v>9922500</v>
      </c>
      <c r="D11" s="17">
        <f t="shared" ref="D11:D35" si="3">(((A11-2000)-500)*($D$3/1000))+$D$2</f>
        <v>92.303749999999994</v>
      </c>
      <c r="E11" s="18">
        <f t="shared" si="0"/>
        <v>203529.76874999999</v>
      </c>
      <c r="J11" s="10"/>
      <c r="K11" s="10"/>
      <c r="L11" s="10"/>
    </row>
    <row r="12" spans="1:12">
      <c r="A12" s="13">
        <f t="shared" si="1"/>
        <v>6000</v>
      </c>
      <c r="B12" s="57">
        <f>1222</f>
        <v>1222</v>
      </c>
      <c r="C12" s="16">
        <f t="shared" si="2"/>
        <v>6721000</v>
      </c>
      <c r="D12" s="17">
        <f t="shared" si="3"/>
        <v>111.86945</v>
      </c>
      <c r="E12" s="18">
        <f t="shared" si="0"/>
        <v>136704.46789999999</v>
      </c>
      <c r="J12" s="10"/>
      <c r="K12" s="10"/>
      <c r="L12" s="10"/>
    </row>
    <row r="13" spans="1:12">
      <c r="A13" s="13">
        <f t="shared" si="1"/>
        <v>7000</v>
      </c>
      <c r="B13" s="57">
        <f>671</f>
        <v>671</v>
      </c>
      <c r="C13" s="16">
        <f t="shared" si="2"/>
        <v>4361500</v>
      </c>
      <c r="D13" s="17">
        <f t="shared" si="3"/>
        <v>131.43514999999999</v>
      </c>
      <c r="E13" s="18">
        <f t="shared" si="0"/>
        <v>88192.985650000002</v>
      </c>
      <c r="J13" s="10"/>
      <c r="K13" s="10"/>
      <c r="L13" s="10"/>
    </row>
    <row r="14" spans="1:12">
      <c r="A14" s="13">
        <f t="shared" si="1"/>
        <v>8000</v>
      </c>
      <c r="B14" s="57">
        <f>386</f>
        <v>386</v>
      </c>
      <c r="C14" s="16">
        <f t="shared" si="2"/>
        <v>2895000</v>
      </c>
      <c r="D14" s="17">
        <f t="shared" si="3"/>
        <v>151.00085000000001</v>
      </c>
      <c r="E14" s="18">
        <f t="shared" si="0"/>
        <v>58286.328100000006</v>
      </c>
      <c r="J14" s="10"/>
      <c r="K14" s="10"/>
      <c r="L14" s="10"/>
    </row>
    <row r="15" spans="1:12">
      <c r="A15" s="13">
        <f t="shared" si="1"/>
        <v>9000</v>
      </c>
      <c r="B15" s="57">
        <f>289</f>
        <v>289</v>
      </c>
      <c r="C15" s="16">
        <f t="shared" si="2"/>
        <v>2456500</v>
      </c>
      <c r="D15" s="17">
        <f t="shared" si="3"/>
        <v>170.56655000000001</v>
      </c>
      <c r="E15" s="18">
        <f t="shared" si="0"/>
        <v>49293.732950000005</v>
      </c>
      <c r="J15" s="10"/>
      <c r="K15" s="10"/>
      <c r="L15" s="10"/>
    </row>
    <row r="16" spans="1:12">
      <c r="A16" s="13">
        <f t="shared" si="1"/>
        <v>10000</v>
      </c>
      <c r="B16" s="57">
        <f>189</f>
        <v>189</v>
      </c>
      <c r="C16" s="16">
        <f t="shared" si="2"/>
        <v>1795500</v>
      </c>
      <c r="D16" s="17">
        <f t="shared" si="3"/>
        <v>190.13225</v>
      </c>
      <c r="E16" s="18">
        <f t="shared" si="0"/>
        <v>35934.99525</v>
      </c>
      <c r="J16" s="10"/>
      <c r="K16" s="10"/>
      <c r="L16" s="10"/>
    </row>
    <row r="17" spans="1:12">
      <c r="A17" s="13">
        <f t="shared" si="1"/>
        <v>11000</v>
      </c>
      <c r="B17" s="57">
        <f>153</f>
        <v>153</v>
      </c>
      <c r="C17" s="16">
        <f t="shared" si="2"/>
        <v>1606500</v>
      </c>
      <c r="D17" s="17">
        <f t="shared" si="3"/>
        <v>209.69795000000002</v>
      </c>
      <c r="E17" s="18">
        <f t="shared" si="0"/>
        <v>32083.786350000002</v>
      </c>
      <c r="J17" s="10"/>
      <c r="K17" s="10"/>
      <c r="L17" s="10"/>
    </row>
    <row r="18" spans="1:12">
      <c r="A18" s="13">
        <f t="shared" si="1"/>
        <v>12000</v>
      </c>
      <c r="B18" s="57">
        <v>87</v>
      </c>
      <c r="C18" s="16">
        <f t="shared" si="2"/>
        <v>1000500</v>
      </c>
      <c r="D18" s="17">
        <f t="shared" si="3"/>
        <v>229.26365000000001</v>
      </c>
      <c r="E18" s="18">
        <f t="shared" si="0"/>
        <v>19945.937550000002</v>
      </c>
      <c r="J18" s="10"/>
      <c r="K18" s="10"/>
      <c r="L18" s="10"/>
    </row>
    <row r="19" spans="1:12">
      <c r="A19" s="13">
        <f t="shared" si="1"/>
        <v>13000</v>
      </c>
      <c r="B19" s="57">
        <f>91</f>
        <v>91</v>
      </c>
      <c r="C19" s="16">
        <f t="shared" si="2"/>
        <v>1137500</v>
      </c>
      <c r="D19" s="17">
        <f t="shared" si="3"/>
        <v>248.82935000000001</v>
      </c>
      <c r="E19" s="18">
        <f t="shared" si="0"/>
        <v>22643.470850000002</v>
      </c>
      <c r="J19" s="10"/>
      <c r="K19" s="10"/>
      <c r="L19" s="10"/>
    </row>
    <row r="20" spans="1:12">
      <c r="A20" s="13">
        <f t="shared" si="1"/>
        <v>14000</v>
      </c>
      <c r="B20" s="57">
        <f>52</f>
        <v>52</v>
      </c>
      <c r="C20" s="16">
        <f t="shared" si="2"/>
        <v>702000</v>
      </c>
      <c r="D20" s="17">
        <f t="shared" si="3"/>
        <v>268.39505000000003</v>
      </c>
      <c r="E20" s="18">
        <f t="shared" si="0"/>
        <v>13956.542600000001</v>
      </c>
      <c r="J20" s="10"/>
      <c r="K20" s="10"/>
      <c r="L20" s="10"/>
    </row>
    <row r="21" spans="1:12">
      <c r="A21" s="13">
        <f t="shared" si="1"/>
        <v>15000</v>
      </c>
      <c r="B21" s="57">
        <f>48</f>
        <v>48</v>
      </c>
      <c r="C21" s="16">
        <f t="shared" si="2"/>
        <v>696000</v>
      </c>
      <c r="D21" s="17">
        <f t="shared" si="3"/>
        <v>287.96075000000002</v>
      </c>
      <c r="E21" s="18">
        <f t="shared" si="0"/>
        <v>13822.116000000002</v>
      </c>
      <c r="J21" s="10"/>
      <c r="K21" s="10"/>
      <c r="L21" s="10"/>
    </row>
    <row r="22" spans="1:12">
      <c r="A22" s="13">
        <f t="shared" si="1"/>
        <v>16000</v>
      </c>
      <c r="B22" s="57">
        <f>44</f>
        <v>44</v>
      </c>
      <c r="C22" s="16">
        <f t="shared" si="2"/>
        <v>682000</v>
      </c>
      <c r="D22" s="17">
        <f t="shared" si="3"/>
        <v>307.52645000000001</v>
      </c>
      <c r="E22" s="18">
        <f t="shared" si="0"/>
        <v>13531.1638</v>
      </c>
      <c r="J22" s="10"/>
      <c r="K22" s="10"/>
      <c r="L22" s="10"/>
    </row>
    <row r="23" spans="1:12">
      <c r="A23" s="13">
        <f t="shared" si="1"/>
        <v>17000</v>
      </c>
      <c r="B23" s="57">
        <f>38</f>
        <v>38</v>
      </c>
      <c r="C23" s="16">
        <f t="shared" si="2"/>
        <v>627000</v>
      </c>
      <c r="D23" s="17">
        <f t="shared" si="3"/>
        <v>327.09215</v>
      </c>
      <c r="E23" s="18">
        <f t="shared" si="0"/>
        <v>12429.501700000001</v>
      </c>
      <c r="J23" s="10"/>
      <c r="K23" s="10"/>
      <c r="L23" s="10"/>
    </row>
    <row r="24" spans="1:12">
      <c r="A24" s="13">
        <f t="shared" si="1"/>
        <v>18000</v>
      </c>
      <c r="B24" s="57">
        <f>23</f>
        <v>23</v>
      </c>
      <c r="C24" s="16">
        <f t="shared" si="2"/>
        <v>402500</v>
      </c>
      <c r="D24" s="17">
        <f t="shared" si="3"/>
        <v>346.65785000000005</v>
      </c>
      <c r="E24" s="18">
        <f t="shared" si="0"/>
        <v>7973.1305500000017</v>
      </c>
      <c r="J24" s="10"/>
      <c r="K24" s="10"/>
      <c r="L24" s="10"/>
    </row>
    <row r="25" spans="1:12">
      <c r="A25" s="13">
        <f t="shared" si="1"/>
        <v>19000</v>
      </c>
      <c r="B25" s="57">
        <f>17</f>
        <v>17</v>
      </c>
      <c r="C25" s="16">
        <f t="shared" si="2"/>
        <v>314500</v>
      </c>
      <c r="D25" s="17">
        <f t="shared" si="3"/>
        <v>366.22355000000005</v>
      </c>
      <c r="E25" s="18">
        <f t="shared" si="0"/>
        <v>6225.8003500000004</v>
      </c>
      <c r="J25" s="10"/>
      <c r="K25" s="10"/>
      <c r="L25" s="10"/>
    </row>
    <row r="26" spans="1:12">
      <c r="A26" s="13">
        <f t="shared" si="1"/>
        <v>20000</v>
      </c>
      <c r="B26" s="57">
        <f>22</f>
        <v>22</v>
      </c>
      <c r="C26" s="16">
        <f t="shared" si="2"/>
        <v>429000</v>
      </c>
      <c r="D26" s="17">
        <f t="shared" si="3"/>
        <v>385.78925000000004</v>
      </c>
      <c r="E26" s="18">
        <f t="shared" si="0"/>
        <v>8487.3635000000013</v>
      </c>
      <c r="J26" s="10"/>
      <c r="K26" s="10"/>
      <c r="L26" s="10"/>
    </row>
    <row r="27" spans="1:12">
      <c r="A27" s="13">
        <f t="shared" si="1"/>
        <v>21000</v>
      </c>
      <c r="B27" s="57">
        <f>21</f>
        <v>21</v>
      </c>
      <c r="C27" s="16">
        <f t="shared" si="2"/>
        <v>430500</v>
      </c>
      <c r="D27" s="17">
        <f t="shared" si="3"/>
        <v>405.35495000000003</v>
      </c>
      <c r="E27" s="18">
        <f t="shared" si="0"/>
        <v>8512.453950000001</v>
      </c>
      <c r="J27" s="10"/>
      <c r="K27" s="10"/>
      <c r="L27" s="10"/>
    </row>
    <row r="28" spans="1:12">
      <c r="A28" s="13">
        <f t="shared" si="1"/>
        <v>22000</v>
      </c>
      <c r="B28" s="57">
        <f>20</f>
        <v>20</v>
      </c>
      <c r="C28" s="16">
        <f t="shared" si="2"/>
        <v>430000</v>
      </c>
      <c r="D28" s="17">
        <f t="shared" si="3"/>
        <v>424.92065000000002</v>
      </c>
      <c r="E28" s="18">
        <f t="shared" si="0"/>
        <v>8498.4130000000005</v>
      </c>
      <c r="J28" s="10"/>
      <c r="K28" s="10"/>
      <c r="L28" s="10"/>
    </row>
    <row r="29" spans="1:12">
      <c r="A29" s="13">
        <f t="shared" si="1"/>
        <v>23000</v>
      </c>
      <c r="B29" s="57">
        <f>15</f>
        <v>15</v>
      </c>
      <c r="C29" s="16">
        <f t="shared" si="2"/>
        <v>337500</v>
      </c>
      <c r="D29" s="17">
        <f t="shared" si="3"/>
        <v>444.48635000000002</v>
      </c>
      <c r="E29" s="18">
        <f t="shared" si="0"/>
        <v>6667.2952500000001</v>
      </c>
      <c r="J29" s="10"/>
      <c r="K29" s="10"/>
      <c r="L29" s="10"/>
    </row>
    <row r="30" spans="1:12">
      <c r="A30" s="13">
        <f t="shared" si="1"/>
        <v>24000</v>
      </c>
      <c r="B30" s="57">
        <f>15</f>
        <v>15</v>
      </c>
      <c r="C30" s="16">
        <f t="shared" si="2"/>
        <v>352500</v>
      </c>
      <c r="D30" s="17">
        <f t="shared" si="3"/>
        <v>464.05205000000007</v>
      </c>
      <c r="E30" s="18">
        <f t="shared" si="0"/>
        <v>6960.7807500000008</v>
      </c>
      <c r="J30" s="10"/>
      <c r="K30" s="10"/>
      <c r="L30" s="10"/>
    </row>
    <row r="31" spans="1:12">
      <c r="A31" s="13">
        <f t="shared" si="1"/>
        <v>25000</v>
      </c>
      <c r="B31" s="75">
        <v>11</v>
      </c>
      <c r="C31" s="16">
        <f t="shared" si="2"/>
        <v>269500</v>
      </c>
      <c r="D31" s="17">
        <f t="shared" si="3"/>
        <v>483.61775000000006</v>
      </c>
      <c r="E31" s="18">
        <f t="shared" si="0"/>
        <v>5319.795250000001</v>
      </c>
      <c r="J31" s="10"/>
      <c r="K31" s="10"/>
      <c r="L31" s="10"/>
    </row>
    <row r="32" spans="1:12">
      <c r="A32" s="13">
        <f t="shared" si="1"/>
        <v>26000</v>
      </c>
      <c r="B32" s="75">
        <v>11</v>
      </c>
      <c r="C32" s="16">
        <f t="shared" si="2"/>
        <v>280500</v>
      </c>
      <c r="D32" s="17">
        <f t="shared" si="3"/>
        <v>503.18345000000005</v>
      </c>
      <c r="E32" s="18">
        <f t="shared" si="0"/>
        <v>5535.0179500000004</v>
      </c>
      <c r="J32" s="10"/>
      <c r="K32" s="10"/>
      <c r="L32" s="10"/>
    </row>
    <row r="33" spans="1:12">
      <c r="A33" s="13">
        <f t="shared" si="1"/>
        <v>27000</v>
      </c>
      <c r="B33" s="75">
        <v>12</v>
      </c>
      <c r="C33" s="16">
        <f t="shared" si="2"/>
        <v>318000</v>
      </c>
      <c r="D33" s="17">
        <f t="shared" si="3"/>
        <v>522.74914999999999</v>
      </c>
      <c r="E33" s="18">
        <f t="shared" si="0"/>
        <v>6272.9897999999994</v>
      </c>
      <c r="J33" s="10"/>
      <c r="K33" s="10"/>
      <c r="L33" s="10"/>
    </row>
    <row r="34" spans="1:12">
      <c r="A34" s="13">
        <f t="shared" si="1"/>
        <v>28000</v>
      </c>
      <c r="B34" s="75">
        <v>11</v>
      </c>
      <c r="C34" s="16">
        <f t="shared" si="2"/>
        <v>302500</v>
      </c>
      <c r="D34" s="17">
        <f t="shared" si="3"/>
        <v>542.31484999999998</v>
      </c>
      <c r="E34" s="18">
        <f t="shared" si="0"/>
        <v>5965.46335</v>
      </c>
      <c r="J34" s="10"/>
      <c r="K34" s="10"/>
      <c r="L34" s="10"/>
    </row>
    <row r="35" spans="1:12">
      <c r="A35" s="13">
        <f t="shared" si="1"/>
        <v>29000</v>
      </c>
      <c r="B35" s="75">
        <v>14</v>
      </c>
      <c r="C35" s="16">
        <f t="shared" si="2"/>
        <v>399000</v>
      </c>
      <c r="D35" s="17">
        <f t="shared" si="3"/>
        <v>561.88055000000008</v>
      </c>
      <c r="E35" s="18">
        <f t="shared" si="0"/>
        <v>7866.3277000000016</v>
      </c>
      <c r="J35" s="10"/>
      <c r="K35" s="10"/>
      <c r="L35" s="10"/>
    </row>
    <row r="36" spans="1:12">
      <c r="A36" s="13">
        <f t="shared" si="1"/>
        <v>30000</v>
      </c>
      <c r="B36" s="75">
        <v>12</v>
      </c>
      <c r="C36" s="16">
        <f t="shared" si="2"/>
        <v>354000</v>
      </c>
      <c r="D36" s="17">
        <f>(((A36-2000)-500)*($D$3/1000))+$D$2</f>
        <v>581.44625000000008</v>
      </c>
      <c r="E36" s="18">
        <f t="shared" si="0"/>
        <v>6977.3550000000014</v>
      </c>
      <c r="G36" s="109"/>
      <c r="J36" s="10"/>
      <c r="K36" s="10"/>
      <c r="L36" s="10"/>
    </row>
    <row r="37" spans="1:12">
      <c r="A37" s="13">
        <v>35000</v>
      </c>
      <c r="B37" s="75">
        <v>38</v>
      </c>
      <c r="C37" s="16">
        <f>(A36+((A37-A36)/2))*B37</f>
        <v>1235000</v>
      </c>
      <c r="D37" s="17">
        <f>(((A37-2000)-2500)*($D$3/1000))+$D$2</f>
        <v>640.14335000000005</v>
      </c>
      <c r="E37" s="18">
        <f t="shared" si="0"/>
        <v>24325.447300000003</v>
      </c>
      <c r="J37" s="10"/>
      <c r="K37" s="10"/>
      <c r="L37" s="10"/>
    </row>
    <row r="38" spans="1:12">
      <c r="A38" s="13">
        <v>40000</v>
      </c>
      <c r="B38" s="75">
        <v>19</v>
      </c>
      <c r="C38" s="16">
        <f t="shared" si="2"/>
        <v>712500</v>
      </c>
      <c r="D38" s="17">
        <f t="shared" ref="D38:D40" si="4">(((A38-2000)-2500)*($D$3/1000))+$D$2</f>
        <v>737.97185000000002</v>
      </c>
      <c r="E38" s="18">
        <f t="shared" si="0"/>
        <v>14021.46515</v>
      </c>
      <c r="J38" s="10"/>
      <c r="K38" s="10"/>
      <c r="L38" s="10"/>
    </row>
    <row r="39" spans="1:12">
      <c r="A39" s="13">
        <v>45000</v>
      </c>
      <c r="B39" s="75">
        <v>19</v>
      </c>
      <c r="C39" s="16">
        <f t="shared" si="2"/>
        <v>807500</v>
      </c>
      <c r="D39" s="17">
        <f t="shared" si="4"/>
        <v>835.80035000000009</v>
      </c>
      <c r="E39" s="18">
        <f t="shared" si="0"/>
        <v>15880.206650000002</v>
      </c>
      <c r="J39" s="10"/>
      <c r="K39" s="10"/>
      <c r="L39" s="10"/>
    </row>
    <row r="40" spans="1:12">
      <c r="A40" s="13">
        <v>50000</v>
      </c>
      <c r="B40" s="75">
        <v>14</v>
      </c>
      <c r="C40" s="16">
        <f t="shared" si="2"/>
        <v>665000</v>
      </c>
      <c r="D40" s="17">
        <f t="shared" si="4"/>
        <v>933.62885000000006</v>
      </c>
      <c r="E40" s="18">
        <f t="shared" si="0"/>
        <v>13070.803900000001</v>
      </c>
      <c r="J40" s="10"/>
      <c r="K40" s="10"/>
      <c r="L40" s="10"/>
    </row>
    <row r="41" spans="1:12">
      <c r="A41" s="13">
        <v>75000</v>
      </c>
      <c r="B41" s="75">
        <v>72</v>
      </c>
      <c r="C41" s="16">
        <f t="shared" si="2"/>
        <v>4500000</v>
      </c>
      <c r="D41" s="17">
        <f>(((A41-2000)-12500)*($D$3/1000))+$D$2</f>
        <v>1227.1143500000001</v>
      </c>
      <c r="E41" s="18">
        <f t="shared" si="0"/>
        <v>88352.233200000002</v>
      </c>
      <c r="J41" s="10"/>
      <c r="K41" s="10"/>
      <c r="L41" s="10"/>
    </row>
    <row r="42" spans="1:12">
      <c r="A42" s="13">
        <v>100000</v>
      </c>
      <c r="B42" s="75">
        <v>30</v>
      </c>
      <c r="C42" s="16">
        <f t="shared" si="2"/>
        <v>2625000</v>
      </c>
      <c r="D42" s="17">
        <f t="shared" ref="D42:D44" si="5">(((A42-2000)-12500)*($D$3/1000))+$D$2</f>
        <v>1716.2568500000002</v>
      </c>
      <c r="E42" s="18">
        <f t="shared" si="0"/>
        <v>51487.705500000004</v>
      </c>
      <c r="J42" s="10"/>
      <c r="K42" s="10"/>
      <c r="L42" s="10"/>
    </row>
    <row r="43" spans="1:12">
      <c r="A43" s="13">
        <v>125000</v>
      </c>
      <c r="B43" s="75">
        <v>15</v>
      </c>
      <c r="C43" s="16">
        <f t="shared" si="2"/>
        <v>1687500</v>
      </c>
      <c r="D43" s="17">
        <f t="shared" si="5"/>
        <v>2205.3993500000001</v>
      </c>
      <c r="E43" s="18">
        <f t="shared" si="0"/>
        <v>33080.990250000003</v>
      </c>
      <c r="J43" s="10"/>
      <c r="K43" s="10"/>
      <c r="L43" s="10"/>
    </row>
    <row r="44" spans="1:12">
      <c r="A44" s="13">
        <v>150000</v>
      </c>
      <c r="B44" s="75">
        <v>10</v>
      </c>
      <c r="C44" s="16">
        <f t="shared" si="2"/>
        <v>1375000</v>
      </c>
      <c r="D44" s="17">
        <f t="shared" si="5"/>
        <v>2694.5418500000001</v>
      </c>
      <c r="E44" s="18">
        <f t="shared" si="0"/>
        <v>26945.4185</v>
      </c>
      <c r="G44" s="77"/>
      <c r="J44" s="10"/>
      <c r="K44" s="10"/>
      <c r="L44" s="10"/>
    </row>
    <row r="45" spans="1:12">
      <c r="A45" s="13">
        <v>200000</v>
      </c>
      <c r="B45" s="75">
        <v>30</v>
      </c>
      <c r="C45" s="92">
        <f t="shared" si="2"/>
        <v>5250000</v>
      </c>
      <c r="D45" s="17">
        <f>(((A45-2000)-25000)*($D$3/1000))+$D$2</f>
        <v>3428.2556</v>
      </c>
      <c r="E45" s="18">
        <f t="shared" si="0"/>
        <v>102847.66800000001</v>
      </c>
      <c r="G45" s="77"/>
      <c r="J45" s="10"/>
      <c r="K45" s="10"/>
      <c r="L45" s="10"/>
    </row>
    <row r="46" spans="1:12">
      <c r="A46" s="13">
        <v>300000</v>
      </c>
      <c r="B46" s="75">
        <v>21</v>
      </c>
      <c r="C46" s="92">
        <f t="shared" si="2"/>
        <v>5250000</v>
      </c>
      <c r="D46" s="17">
        <f>(((A46-2000)-50000)*($D$3/1000))+$D$2</f>
        <v>4895.6831000000011</v>
      </c>
      <c r="E46" s="18">
        <f t="shared" si="0"/>
        <v>102809.34510000002</v>
      </c>
      <c r="G46" s="85"/>
      <c r="J46" s="10"/>
      <c r="K46" s="10"/>
      <c r="L46" s="10"/>
    </row>
    <row r="47" spans="1:12">
      <c r="A47" s="13">
        <v>400000</v>
      </c>
      <c r="B47" s="75">
        <v>13</v>
      </c>
      <c r="C47" s="92">
        <f t="shared" si="2"/>
        <v>4550000</v>
      </c>
      <c r="D47" s="17">
        <f>(((A47-2000)-50000)*($D$3/1000))+$D$2</f>
        <v>6852.2531000000008</v>
      </c>
      <c r="E47" s="18">
        <f t="shared" si="0"/>
        <v>89079.290300000008</v>
      </c>
      <c r="J47" s="94"/>
      <c r="K47" s="10"/>
      <c r="L47" s="10"/>
    </row>
    <row r="48" spans="1:12">
      <c r="A48" s="13">
        <v>500000</v>
      </c>
      <c r="B48" s="75">
        <v>6</v>
      </c>
      <c r="C48" s="92">
        <f t="shared" si="2"/>
        <v>2700000</v>
      </c>
      <c r="D48" s="17">
        <f>(((A48-2000)-50000)*($D$3/1000))+$D$2</f>
        <v>8808.8230999999996</v>
      </c>
      <c r="E48" s="18">
        <f t="shared" si="0"/>
        <v>52852.938599999994</v>
      </c>
      <c r="G48" s="62"/>
      <c r="J48" s="10"/>
      <c r="K48" s="10"/>
      <c r="L48" s="10"/>
    </row>
    <row r="49" spans="1:12">
      <c r="A49" s="13">
        <v>700000</v>
      </c>
      <c r="B49" s="75">
        <v>2</v>
      </c>
      <c r="C49" s="16">
        <f t="shared" si="2"/>
        <v>1200000</v>
      </c>
      <c r="D49" s="17">
        <f>(((A49-2000)-100000)*($D$3/1000))+$D$2</f>
        <v>11743.678100000001</v>
      </c>
      <c r="E49" s="18">
        <f t="shared" si="0"/>
        <v>23487.356200000002</v>
      </c>
      <c r="F49" s="17"/>
      <c r="J49" s="10"/>
      <c r="K49" s="10"/>
      <c r="L49" s="10"/>
    </row>
    <row r="50" spans="1:12" s="59" customFormat="1">
      <c r="A50" s="11"/>
      <c r="B50" s="58">
        <f>SUM(B6:B49)</f>
        <v>25762</v>
      </c>
      <c r="C50" s="113">
        <f>SUM(C6:C49)</f>
        <v>108017500</v>
      </c>
      <c r="D50" s="14"/>
      <c r="E50" s="19">
        <f>SUM(E6:E49)</f>
        <v>2443327.5597499991</v>
      </c>
      <c r="F50" s="62"/>
      <c r="G50" s="4"/>
      <c r="H50" s="4"/>
      <c r="I50" s="4"/>
      <c r="J50" s="11"/>
      <c r="K50" s="11"/>
      <c r="L50" s="11"/>
    </row>
    <row r="51" spans="1:12">
      <c r="A51" s="127" t="s">
        <v>113</v>
      </c>
      <c r="B51" s="127"/>
      <c r="C51" s="127"/>
      <c r="D51" s="127"/>
      <c r="E51" s="105"/>
    </row>
    <row r="52" spans="1:12">
      <c r="A52" s="127"/>
      <c r="B52" s="127"/>
      <c r="C52" s="127"/>
      <c r="D52" s="127"/>
      <c r="E52" s="19">
        <f>sewer!J49-(0.5*(sewer!E35+sewer!F35))</f>
        <v>2548564.965313796</v>
      </c>
    </row>
    <row r="53" spans="1:12">
      <c r="B53" s="4"/>
      <c r="E53" s="79"/>
    </row>
    <row r="54" spans="1:12" ht="15">
      <c r="A54"/>
      <c r="B54"/>
      <c r="C54"/>
      <c r="D54"/>
      <c r="E54"/>
      <c r="F54"/>
      <c r="G54"/>
      <c r="H54"/>
      <c r="I54"/>
      <c r="J54"/>
      <c r="K54"/>
    </row>
    <row r="55" spans="1:12" ht="15">
      <c r="A55"/>
      <c r="B55"/>
      <c r="C55"/>
      <c r="D55"/>
      <c r="E55"/>
      <c r="F55"/>
      <c r="G55"/>
      <c r="H55"/>
      <c r="I55"/>
      <c r="J55"/>
      <c r="K55"/>
    </row>
    <row r="56" spans="1:12" ht="15">
      <c r="A56"/>
      <c r="B56"/>
      <c r="C56"/>
      <c r="D56"/>
      <c r="E56"/>
      <c r="F56"/>
      <c r="G56"/>
      <c r="H56"/>
      <c r="I56"/>
      <c r="J56"/>
      <c r="K56"/>
    </row>
  </sheetData>
  <mergeCells count="2">
    <mergeCell ref="A1:D1"/>
    <mergeCell ref="A51:D52"/>
  </mergeCells>
  <printOptions horizontalCentered="1"/>
  <pageMargins left="0.7" right="0.7" top="1" bottom="0.25" header="0.55000000000000004" footer="0.3"/>
  <pageSetup orientation="portrait" horizontalDpi="0" verticalDpi="0"/>
  <headerFooter>
    <oddHeader>&amp;C&amp;"Avenir Medium,Regular"&amp;11&amp;K6C4E02Mountain Water District
First Year of a Recommended 3-Year Phase-In of Proposed Sewer Rates</oddHeader>
    <oddFooter>&amp;L&amp;"Avenir Medium Oblique,Italic"&amp;9&amp;K6C4E02SRE; c allen
&amp;D</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D55B9-7ACD-B64D-B1A7-686C0995AD9F}">
  <dimension ref="A1:F33"/>
  <sheetViews>
    <sheetView workbookViewId="0">
      <selection activeCell="A27" sqref="A27:XFD27"/>
    </sheetView>
  </sheetViews>
  <sheetFormatPr baseColWidth="10" defaultRowHeight="15"/>
  <cols>
    <col min="1" max="1" width="21.1640625" customWidth="1"/>
    <col min="2" max="4" width="14.33203125" customWidth="1"/>
  </cols>
  <sheetData>
    <row r="1" spans="1:6" s="78" customFormat="1" ht="32">
      <c r="A1" s="81" t="s">
        <v>73</v>
      </c>
      <c r="B1" s="81" t="s">
        <v>77</v>
      </c>
      <c r="C1" s="81" t="s">
        <v>60</v>
      </c>
      <c r="D1" s="81" t="s">
        <v>78</v>
      </c>
    </row>
    <row r="2" spans="1:6">
      <c r="A2" t="s">
        <v>74</v>
      </c>
      <c r="B2" s="44">
        <v>37.729999999999997</v>
      </c>
      <c r="C2" s="44"/>
      <c r="D2" s="44"/>
    </row>
    <row r="3" spans="1:6">
      <c r="A3" t="s">
        <v>75</v>
      </c>
      <c r="B3" s="44">
        <v>16.170000000000002</v>
      </c>
      <c r="C3" s="44"/>
      <c r="D3" s="44"/>
    </row>
    <row r="4" spans="1:6">
      <c r="A4" t="s">
        <v>76</v>
      </c>
      <c r="B4" s="44"/>
      <c r="C4" s="44">
        <v>34</v>
      </c>
      <c r="D4" s="44">
        <v>78.150000000000006</v>
      </c>
    </row>
    <row r="7" spans="1:6" ht="32">
      <c r="A7" s="81" t="s">
        <v>90</v>
      </c>
      <c r="B7" s="81" t="s">
        <v>77</v>
      </c>
      <c r="C7" s="81" t="s">
        <v>60</v>
      </c>
      <c r="D7" s="81" t="s">
        <v>78</v>
      </c>
    </row>
    <row r="8" spans="1:6">
      <c r="A8" t="s">
        <v>74</v>
      </c>
      <c r="B8" s="44">
        <f>'1st year'!D2</f>
        <v>43.389499999999991</v>
      </c>
      <c r="C8" s="44"/>
      <c r="D8" s="44"/>
    </row>
    <row r="9" spans="1:6">
      <c r="A9" t="s">
        <v>75</v>
      </c>
      <c r="B9" s="44">
        <f>'1st year'!D3</f>
        <v>19.565700000000003</v>
      </c>
      <c r="C9" s="119" t="s">
        <v>79</v>
      </c>
      <c r="D9" s="119"/>
    </row>
    <row r="10" spans="1:6">
      <c r="A10" t="s">
        <v>76</v>
      </c>
      <c r="B10" s="44"/>
      <c r="C10" s="44">
        <f>34*107%</f>
        <v>36.380000000000003</v>
      </c>
      <c r="D10" s="44">
        <f>78.15*107%</f>
        <v>83.620500000000007</v>
      </c>
    </row>
    <row r="13" spans="1:6" ht="32">
      <c r="A13" s="81" t="s">
        <v>82</v>
      </c>
      <c r="B13" s="81" t="s">
        <v>77</v>
      </c>
      <c r="C13" s="81" t="s">
        <v>60</v>
      </c>
      <c r="D13" s="81" t="s">
        <v>78</v>
      </c>
    </row>
    <row r="14" spans="1:6">
      <c r="A14" t="s">
        <v>74</v>
      </c>
      <c r="B14" s="44">
        <f>B8+F14</f>
        <v>47.917099999999991</v>
      </c>
      <c r="C14" s="44"/>
      <c r="D14" s="44"/>
      <c r="F14" s="46">
        <f>(B20-B8)/2</f>
        <v>4.5275999999999996</v>
      </c>
    </row>
    <row r="15" spans="1:6">
      <c r="A15" t="s">
        <v>75</v>
      </c>
      <c r="B15" s="44">
        <f>B9+F15</f>
        <v>22.152900000000002</v>
      </c>
      <c r="C15" s="129" t="s">
        <v>80</v>
      </c>
      <c r="D15" s="129"/>
      <c r="F15" s="46">
        <f>(B21-B9)/2</f>
        <v>2.5871999999999993</v>
      </c>
    </row>
    <row r="16" spans="1:6">
      <c r="A16" t="s">
        <v>76</v>
      </c>
      <c r="B16" s="44"/>
      <c r="C16" s="44">
        <f>C10*105%</f>
        <v>38.199000000000005</v>
      </c>
      <c r="D16" s="44">
        <f>D10*105%</f>
        <v>87.801525000000012</v>
      </c>
    </row>
    <row r="19" spans="1:4" ht="32">
      <c r="A19" s="81" t="s">
        <v>83</v>
      </c>
      <c r="B19" s="81" t="s">
        <v>77</v>
      </c>
      <c r="C19" s="81" t="s">
        <v>60</v>
      </c>
      <c r="D19" s="81" t="s">
        <v>78</v>
      </c>
    </row>
    <row r="20" spans="1:4">
      <c r="A20" t="s">
        <v>74</v>
      </c>
      <c r="B20" s="44">
        <f>'rev project'!D2</f>
        <v>52.44469999999999</v>
      </c>
      <c r="C20" s="44"/>
      <c r="D20" s="44"/>
    </row>
    <row r="21" spans="1:4">
      <c r="A21" t="s">
        <v>75</v>
      </c>
      <c r="B21" s="44">
        <f>'rev project'!D3</f>
        <v>24.740100000000002</v>
      </c>
      <c r="C21" s="129" t="s">
        <v>81</v>
      </c>
      <c r="D21" s="129"/>
    </row>
    <row r="22" spans="1:4">
      <c r="A22" t="s">
        <v>76</v>
      </c>
      <c r="B22" s="44"/>
      <c r="C22" s="44">
        <f>C16*103%</f>
        <v>39.344970000000004</v>
      </c>
      <c r="D22" s="44">
        <f>D16*103%</f>
        <v>90.435570750000011</v>
      </c>
    </row>
    <row r="24" spans="1:4">
      <c r="A24" s="49" t="s">
        <v>114</v>
      </c>
      <c r="B24" s="80">
        <f>(B20-B2)/B2</f>
        <v>0.38999999999999985</v>
      </c>
    </row>
    <row r="25" spans="1:4">
      <c r="A25" s="49" t="s">
        <v>115</v>
      </c>
      <c r="B25" s="80">
        <f>(B21-B3)/B3</f>
        <v>0.52999999999999992</v>
      </c>
      <c r="C25" s="80">
        <f>(C22-C4)/C4</f>
        <v>0.15720500000000009</v>
      </c>
      <c r="D25" s="80">
        <f>(D22-D4)/D4</f>
        <v>0.15720500000000007</v>
      </c>
    </row>
    <row r="27" spans="1:4" ht="31" customHeight="1">
      <c r="A27" s="128"/>
      <c r="B27" s="128"/>
      <c r="C27" s="128"/>
      <c r="D27" s="128"/>
    </row>
    <row r="28" spans="1:4" ht="31" customHeight="1">
      <c r="A28" s="128" t="s">
        <v>84</v>
      </c>
      <c r="B28" s="128"/>
      <c r="C28" s="128"/>
      <c r="D28" s="128"/>
    </row>
    <row r="29" spans="1:4" ht="31" customHeight="1">
      <c r="A29" s="128" t="s">
        <v>85</v>
      </c>
      <c r="B29" s="128"/>
      <c r="C29" s="128"/>
      <c r="D29" s="128"/>
    </row>
    <row r="30" spans="1:4" ht="31" customHeight="1">
      <c r="A30" s="128" t="s">
        <v>116</v>
      </c>
      <c r="B30" s="128"/>
      <c r="C30" s="128"/>
      <c r="D30" s="128"/>
    </row>
    <row r="31" spans="1:4" ht="31" customHeight="1">
      <c r="A31" s="128" t="s">
        <v>86</v>
      </c>
      <c r="B31" s="128"/>
      <c r="C31" s="128"/>
      <c r="D31" s="128"/>
    </row>
    <row r="32" spans="1:4" ht="31" customHeight="1">
      <c r="A32" s="128" t="s">
        <v>87</v>
      </c>
      <c r="B32" s="128"/>
      <c r="C32" s="128"/>
      <c r="D32" s="128"/>
    </row>
    <row r="33" ht="30" customHeight="1"/>
  </sheetData>
  <mergeCells count="9">
    <mergeCell ref="A31:D31"/>
    <mergeCell ref="A32:D32"/>
    <mergeCell ref="C9:D9"/>
    <mergeCell ref="C15:D15"/>
    <mergeCell ref="C21:D21"/>
    <mergeCell ref="A28:D28"/>
    <mergeCell ref="A29:D29"/>
    <mergeCell ref="A30:D30"/>
    <mergeCell ref="A27:D27"/>
  </mergeCells>
  <printOptions horizontalCentered="1"/>
  <pageMargins left="0.7" right="0.7" top="1.25" bottom="0.5" header="0.55000000000000004" footer="0.3"/>
  <pageSetup orientation="portrait" horizontalDpi="0" verticalDpi="0"/>
  <headerFooter>
    <oddHeader>&amp;C&amp;"Avenir Medium,Regular"&amp;11&amp;K6C4E02Mountain Water District
Recommended Phased-In Sewer Rate Increase</oddHeader>
    <oddFooter>&amp;L&amp;"Avenir Medium Oblique,Italic"&amp;9&amp;K000000SRE; c allen
&amp;D</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sewer</vt:lpstr>
      <vt:lpstr>notes</vt:lpstr>
      <vt:lpstr>rev model</vt:lpstr>
      <vt:lpstr>rev project</vt:lpstr>
      <vt:lpstr>1st year</vt:lpstr>
      <vt:lpstr>option 1</vt:lpstr>
      <vt:lpstr>'1st year'!Print_Area</vt:lpstr>
      <vt:lpstr>notes!Print_Area</vt:lpstr>
      <vt:lpstr>'option 1'!Print_Area</vt:lpstr>
      <vt:lpstr>'rev model'!Print_Area</vt:lpstr>
      <vt:lpstr>'rev project'!Print_Area</vt:lpstr>
      <vt:lpstr>sewer!Print_Area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Lea Allen, PE</dc:creator>
  <cp:lastModifiedBy>Connie Lea Allen, PE</cp:lastModifiedBy>
  <cp:lastPrinted>2023-01-18T17:28:28Z</cp:lastPrinted>
  <dcterms:created xsi:type="dcterms:W3CDTF">2022-04-21T16:23:27Z</dcterms:created>
  <dcterms:modified xsi:type="dcterms:W3CDTF">2023-01-31T20:35:29Z</dcterms:modified>
</cp:coreProperties>
</file>